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1610" windowHeight="9690" firstSheet="8" activeTab="16"/>
  </bookViews>
  <sheets>
    <sheet name="приложение 1 " sheetId="34" r:id="rId1"/>
    <sheet name="приложение 2" sheetId="2" r:id="rId2"/>
    <sheet name="приложение 3 2015-2016" sheetId="5" state="hidden" r:id="rId3"/>
    <sheet name="приложение 3" sheetId="27" r:id="rId4"/>
    <sheet name="приложение 4" sheetId="29" r:id="rId5"/>
    <sheet name="5" sheetId="33" r:id="rId6"/>
    <sheet name="Приложение 6" sheetId="3" r:id="rId7"/>
    <sheet name="Приложение 8 2014-2016" sheetId="16" state="hidden" r:id="rId8"/>
    <sheet name="Приложение 7 " sheetId="32" r:id="rId9"/>
    <sheet name="Приложение 10" sheetId="15" state="hidden" r:id="rId10"/>
    <sheet name="Приложение11" sheetId="22" r:id="rId11"/>
    <sheet name="приложение 13" sheetId="30" r:id="rId12"/>
    <sheet name="Приложение9" sheetId="17" r:id="rId13"/>
    <sheet name="Приложение 12" sheetId="21" state="hidden" r:id="rId14"/>
    <sheet name="Лист1" sheetId="24" state="hidden" r:id="rId15"/>
    <sheet name="Приложение8" sheetId="35" r:id="rId16"/>
    <sheet name="Приложение10" sheetId="36" r:id="rId17"/>
    <sheet name="Лист2" sheetId="37" r:id="rId18"/>
  </sheets>
  <definedNames>
    <definedName name="_xlnm.Print_Area" localSheetId="0">'приложение 1 '!$A$1:$E$65</definedName>
    <definedName name="_xlnm.Print_Area" localSheetId="9">'Приложение 10'!$A$1:$F$91</definedName>
    <definedName name="_xlnm.Print_Area" localSheetId="13">'Приложение 12'!$A$1:$H$80</definedName>
    <definedName name="_xlnm.Print_Area" localSheetId="11">'приложение 13'!$A$1:$M$17</definedName>
    <definedName name="_xlnm.Print_Area" localSheetId="1">'приложение 2'!$A$1:$E$63</definedName>
    <definedName name="_xlnm.Print_Area" localSheetId="3">'приложение 3'!$A$1:$C$29</definedName>
    <definedName name="_xlnm.Print_Area" localSheetId="2">'приложение 3 2015-2016'!$A$1:$E$56</definedName>
    <definedName name="_xlnm.Print_Area" localSheetId="4">'приложение 4'!$A$1:$C$19</definedName>
    <definedName name="_xlnm.Print_Area" localSheetId="6">'Приложение 6'!$A$1:$E$40</definedName>
    <definedName name="_xlnm.Print_Area" localSheetId="8">'Приложение 7 '!$A:$E</definedName>
    <definedName name="_xlnm.Print_Area" localSheetId="10">Приложение11!$A$1:$E$28</definedName>
    <definedName name="_xlnm.Print_Area" localSheetId="15">Приложение8!$A:$G</definedName>
    <definedName name="_xlnm.Print_Area" localSheetId="12">Приложение9!$A:$F</definedName>
  </definedNames>
  <calcPr calcId="124519"/>
</workbook>
</file>

<file path=xl/calcChain.xml><?xml version="1.0" encoding="utf-8"?>
<calcChain xmlns="http://schemas.openxmlformats.org/spreadsheetml/2006/main">
  <c r="F21" i="17"/>
  <c r="F188"/>
  <c r="F192"/>
  <c r="F116"/>
  <c r="F127"/>
  <c r="F128"/>
  <c r="F129"/>
  <c r="F123"/>
  <c r="F124"/>
  <c r="F125"/>
  <c r="F203"/>
  <c r="F202" s="1"/>
  <c r="F201" s="1"/>
  <c r="F200" s="1"/>
  <c r="E154" i="32"/>
  <c r="E155"/>
  <c r="E159"/>
  <c r="C37" i="33"/>
  <c r="F122" i="17"/>
  <c r="F41"/>
  <c r="E123" i="32"/>
  <c r="E125"/>
  <c r="E43"/>
  <c r="E126"/>
  <c r="E127"/>
  <c r="F15" i="17"/>
  <c r="F38" i="35"/>
  <c r="H24" i="36"/>
  <c r="G24"/>
  <c r="E15" i="2"/>
  <c r="D15"/>
  <c r="C17" i="34"/>
  <c r="E35" i="3"/>
  <c r="D35"/>
  <c r="C18" i="33"/>
  <c r="C35"/>
  <c r="H202" i="36"/>
  <c r="H204"/>
  <c r="H205"/>
  <c r="H206"/>
  <c r="H207"/>
  <c r="H208"/>
  <c r="H209"/>
  <c r="H210"/>
  <c r="G204"/>
  <c r="G205"/>
  <c r="G206"/>
  <c r="G207"/>
  <c r="G208"/>
  <c r="G209"/>
  <c r="G210"/>
  <c r="H179"/>
  <c r="G179"/>
  <c r="H180"/>
  <c r="G180"/>
  <c r="H117"/>
  <c r="H116" s="1"/>
  <c r="H115" s="1"/>
  <c r="H114" s="1"/>
  <c r="G117"/>
  <c r="G116" s="1"/>
  <c r="G115" s="1"/>
  <c r="G114" s="1"/>
  <c r="H67"/>
  <c r="G67"/>
  <c r="H112"/>
  <c r="H111" s="1"/>
  <c r="G112"/>
  <c r="F112"/>
  <c r="F111" s="1"/>
  <c r="G111"/>
  <c r="H110"/>
  <c r="G110"/>
  <c r="F110"/>
  <c r="G109"/>
  <c r="H81"/>
  <c r="H80" s="1"/>
  <c r="G81"/>
  <c r="G78" s="1"/>
  <c r="F81"/>
  <c r="F80" s="1"/>
  <c r="G80"/>
  <c r="H79"/>
  <c r="G79"/>
  <c r="F219" i="17"/>
  <c r="F227"/>
  <c r="F226" s="1"/>
  <c r="F225" s="1"/>
  <c r="F224" s="1"/>
  <c r="F223" s="1"/>
  <c r="F222" s="1"/>
  <c r="F221" s="1"/>
  <c r="F162"/>
  <c r="F159"/>
  <c r="E134" i="32"/>
  <c r="E135"/>
  <c r="F137"/>
  <c r="G137"/>
  <c r="F69" i="17"/>
  <c r="F62" s="1"/>
  <c r="F114"/>
  <c r="F113" s="1"/>
  <c r="F83"/>
  <c r="F82" s="1"/>
  <c r="G136" i="35"/>
  <c r="G137"/>
  <c r="F138"/>
  <c r="F136"/>
  <c r="G148"/>
  <c r="G147"/>
  <c r="G146"/>
  <c r="G69"/>
  <c r="G68" s="1"/>
  <c r="G27"/>
  <c r="F152"/>
  <c r="F148"/>
  <c r="F147"/>
  <c r="F146"/>
  <c r="F69"/>
  <c r="G75"/>
  <c r="G74" s="1"/>
  <c r="G73" s="1"/>
  <c r="F75"/>
  <c r="F74" s="1"/>
  <c r="F73" s="1"/>
  <c r="E75"/>
  <c r="E74" s="1"/>
  <c r="E73" s="1"/>
  <c r="E183" i="32"/>
  <c r="E182" s="1"/>
  <c r="E160"/>
  <c r="E68"/>
  <c r="E67" s="1"/>
  <c r="E66" s="1"/>
  <c r="E70"/>
  <c r="E82"/>
  <c r="E81" s="1"/>
  <c r="E80" s="1"/>
  <c r="E19"/>
  <c r="E18" s="1"/>
  <c r="H160" i="36"/>
  <c r="H159" s="1"/>
  <c r="H158" s="1"/>
  <c r="H157" s="1"/>
  <c r="G160"/>
  <c r="F170" i="17"/>
  <c r="F79" i="36" l="1"/>
  <c r="G60"/>
  <c r="F109"/>
  <c r="H109"/>
  <c r="F78"/>
  <c r="H78"/>
  <c r="F111" i="17"/>
  <c r="F112"/>
  <c r="F81"/>
  <c r="F80"/>
  <c r="F61" s="1"/>
  <c r="H201" i="36"/>
  <c r="H200" s="1"/>
  <c r="H199" s="1"/>
  <c r="H198" s="1"/>
  <c r="H197" s="1"/>
  <c r="G202"/>
  <c r="G201" s="1"/>
  <c r="G200" s="1"/>
  <c r="G199" s="1"/>
  <c r="G198" s="1"/>
  <c r="G197" s="1"/>
  <c r="F202"/>
  <c r="F201" s="1"/>
  <c r="F200" s="1"/>
  <c r="F199" s="1"/>
  <c r="F198" s="1"/>
  <c r="F197" s="1"/>
  <c r="H196"/>
  <c r="G196"/>
  <c r="F196"/>
  <c r="H193"/>
  <c r="G193"/>
  <c r="F193"/>
  <c r="H188"/>
  <c r="G188"/>
  <c r="F188"/>
  <c r="H186"/>
  <c r="G186"/>
  <c r="F186"/>
  <c r="H182"/>
  <c r="G182"/>
  <c r="F182"/>
  <c r="H175"/>
  <c r="H174" s="1"/>
  <c r="H173" s="1"/>
  <c r="H172" s="1"/>
  <c r="H171" s="1"/>
  <c r="H170" s="1"/>
  <c r="G175"/>
  <c r="G174" s="1"/>
  <c r="G173" s="1"/>
  <c r="G172" s="1"/>
  <c r="G171" s="1"/>
  <c r="G170" s="1"/>
  <c r="F175"/>
  <c r="F174" s="1"/>
  <c r="F173" s="1"/>
  <c r="F172" s="1"/>
  <c r="H168"/>
  <c r="H167" s="1"/>
  <c r="H166" s="1"/>
  <c r="H165" s="1"/>
  <c r="H164" s="1"/>
  <c r="H163" s="1"/>
  <c r="G168"/>
  <c r="G167" s="1"/>
  <c r="G166" s="1"/>
  <c r="G165" s="1"/>
  <c r="G164" s="1"/>
  <c r="G163" s="1"/>
  <c r="G162" s="1"/>
  <c r="F168"/>
  <c r="F167" s="1"/>
  <c r="F166" s="1"/>
  <c r="F165" s="1"/>
  <c r="F164" s="1"/>
  <c r="H155"/>
  <c r="H154" s="1"/>
  <c r="H153" s="1"/>
  <c r="G155"/>
  <c r="G154" s="1"/>
  <c r="G153" s="1"/>
  <c r="F155"/>
  <c r="F154" s="1"/>
  <c r="F153" s="1"/>
  <c r="H150"/>
  <c r="H149" s="1"/>
  <c r="H147" s="1"/>
  <c r="H137" s="1"/>
  <c r="G150"/>
  <c r="G149" s="1"/>
  <c r="G147" s="1"/>
  <c r="G137" s="1"/>
  <c r="G127" s="1"/>
  <c r="F150"/>
  <c r="F149" s="1"/>
  <c r="F147" s="1"/>
  <c r="H144"/>
  <c r="G144"/>
  <c r="F144"/>
  <c r="H142"/>
  <c r="G142"/>
  <c r="F142"/>
  <c r="H139"/>
  <c r="G139"/>
  <c r="F139"/>
  <c r="H136"/>
  <c r="H135" s="1"/>
  <c r="H134" s="1"/>
  <c r="G136"/>
  <c r="G135" s="1"/>
  <c r="G134" s="1"/>
  <c r="F136"/>
  <c r="F133" s="1"/>
  <c r="H131"/>
  <c r="H130" s="1"/>
  <c r="H129" s="1"/>
  <c r="G131"/>
  <c r="G130" s="1"/>
  <c r="G129" s="1"/>
  <c r="F131"/>
  <c r="F128" s="1"/>
  <c r="H122"/>
  <c r="H121" s="1"/>
  <c r="G123"/>
  <c r="G120" s="1"/>
  <c r="G119" s="1"/>
  <c r="F123"/>
  <c r="F122" s="1"/>
  <c r="F121" s="1"/>
  <c r="H103"/>
  <c r="H102" s="1"/>
  <c r="G103"/>
  <c r="G100" s="1"/>
  <c r="F103"/>
  <c r="F100" s="1"/>
  <c r="G101"/>
  <c r="H98"/>
  <c r="H97" s="1"/>
  <c r="G98"/>
  <c r="G97" s="1"/>
  <c r="F98"/>
  <c r="F97" s="1"/>
  <c r="H93"/>
  <c r="H92" s="1"/>
  <c r="G93"/>
  <c r="G92" s="1"/>
  <c r="F93"/>
  <c r="F91" s="1"/>
  <c r="H89"/>
  <c r="H88" s="1"/>
  <c r="G89"/>
  <c r="G87" s="1"/>
  <c r="F89"/>
  <c r="F88" s="1"/>
  <c r="H73"/>
  <c r="H72" s="1"/>
  <c r="G73"/>
  <c r="G72" s="1"/>
  <c r="F73"/>
  <c r="F72" s="1"/>
  <c r="H65"/>
  <c r="G65"/>
  <c r="F65"/>
  <c r="H62"/>
  <c r="G62"/>
  <c r="F62"/>
  <c r="H57"/>
  <c r="H56" s="1"/>
  <c r="G57"/>
  <c r="G56" s="1"/>
  <c r="F57"/>
  <c r="F54" s="1"/>
  <c r="G55"/>
  <c r="H50"/>
  <c r="G50"/>
  <c r="F50"/>
  <c r="H46"/>
  <c r="G46"/>
  <c r="F46"/>
  <c r="H39"/>
  <c r="G42"/>
  <c r="G39" s="1"/>
  <c r="F42"/>
  <c r="F39" s="1"/>
  <c r="H37"/>
  <c r="G37"/>
  <c r="F37"/>
  <c r="H36"/>
  <c r="G36"/>
  <c r="F36"/>
  <c r="H34"/>
  <c r="G34"/>
  <c r="F34"/>
  <c r="H32"/>
  <c r="G32"/>
  <c r="F32"/>
  <c r="H27"/>
  <c r="G27"/>
  <c r="F27"/>
  <c r="F24"/>
  <c r="H20"/>
  <c r="G20"/>
  <c r="F20"/>
  <c r="H14"/>
  <c r="H13" s="1"/>
  <c r="G14"/>
  <c r="G13" s="1"/>
  <c r="F14"/>
  <c r="F13" s="1"/>
  <c r="G12"/>
  <c r="H219" i="17"/>
  <c r="G219"/>
  <c r="H218"/>
  <c r="H217" s="1"/>
  <c r="H216" s="1"/>
  <c r="H215" s="1"/>
  <c r="H214" s="1"/>
  <c r="G218"/>
  <c r="G217" s="1"/>
  <c r="G216" s="1"/>
  <c r="G215" s="1"/>
  <c r="G214" s="1"/>
  <c r="H213"/>
  <c r="G213"/>
  <c r="H210"/>
  <c r="H208" s="1"/>
  <c r="G210"/>
  <c r="G208" s="1"/>
  <c r="H205"/>
  <c r="G205"/>
  <c r="H196"/>
  <c r="G196"/>
  <c r="H192"/>
  <c r="G192"/>
  <c r="H191"/>
  <c r="H190" s="1"/>
  <c r="G191"/>
  <c r="G190" s="1"/>
  <c r="H185"/>
  <c r="G185"/>
  <c r="H184"/>
  <c r="H183" s="1"/>
  <c r="G184"/>
  <c r="G183" s="1"/>
  <c r="H182"/>
  <c r="H181" s="1"/>
  <c r="H180" s="1"/>
  <c r="G182"/>
  <c r="G181" s="1"/>
  <c r="G180" s="1"/>
  <c r="H178"/>
  <c r="G178"/>
  <c r="H177"/>
  <c r="H176" s="1"/>
  <c r="H175" s="1"/>
  <c r="H174" s="1"/>
  <c r="H173" s="1"/>
  <c r="G177"/>
  <c r="G176" s="1"/>
  <c r="G175" s="1"/>
  <c r="G174" s="1"/>
  <c r="G173" s="1"/>
  <c r="H165"/>
  <c r="G165"/>
  <c r="H164"/>
  <c r="H163" s="1"/>
  <c r="H162" s="1"/>
  <c r="G164"/>
  <c r="G163" s="1"/>
  <c r="G162" s="1"/>
  <c r="H160"/>
  <c r="G160"/>
  <c r="H158"/>
  <c r="H157" s="1"/>
  <c r="G158"/>
  <c r="G157" s="1"/>
  <c r="H155"/>
  <c r="H154" s="1"/>
  <c r="H143" s="1"/>
  <c r="H133" s="1"/>
  <c r="H132" s="1"/>
  <c r="H131" s="1"/>
  <c r="G155"/>
  <c r="G154" s="1"/>
  <c r="G143" s="1"/>
  <c r="G133" s="1"/>
  <c r="G132" s="1"/>
  <c r="G131" s="1"/>
  <c r="H150"/>
  <c r="G150"/>
  <c r="H148"/>
  <c r="G148"/>
  <c r="H145"/>
  <c r="G145"/>
  <c r="H144"/>
  <c r="G144"/>
  <c r="H142"/>
  <c r="H141" s="1"/>
  <c r="H140" s="1"/>
  <c r="G142"/>
  <c r="G141" s="1"/>
  <c r="G140" s="1"/>
  <c r="H137"/>
  <c r="H136" s="1"/>
  <c r="H135" s="1"/>
  <c r="G137"/>
  <c r="G136" s="1"/>
  <c r="G135" s="1"/>
  <c r="H120"/>
  <c r="G120"/>
  <c r="H119"/>
  <c r="H118" s="1"/>
  <c r="G119"/>
  <c r="G118" s="1"/>
  <c r="H117"/>
  <c r="H116" s="1"/>
  <c r="H110" s="1"/>
  <c r="G117"/>
  <c r="G116" s="1"/>
  <c r="G110" s="1"/>
  <c r="H105"/>
  <c r="H104" s="1"/>
  <c r="G105"/>
  <c r="G104" s="1"/>
  <c r="H103"/>
  <c r="G103"/>
  <c r="H100"/>
  <c r="H99" s="1"/>
  <c r="G100"/>
  <c r="G99" s="1"/>
  <c r="H98"/>
  <c r="G98"/>
  <c r="H95"/>
  <c r="G95"/>
  <c r="H94"/>
  <c r="G94"/>
  <c r="H93"/>
  <c r="G93"/>
  <c r="H91"/>
  <c r="H90" s="1"/>
  <c r="G91"/>
  <c r="G90" s="1"/>
  <c r="H89"/>
  <c r="H88" s="1"/>
  <c r="H87" s="1"/>
  <c r="H86" s="1"/>
  <c r="H85" s="1"/>
  <c r="G89"/>
  <c r="G88" s="1"/>
  <c r="G87" s="1"/>
  <c r="G86" s="1"/>
  <c r="G85" s="1"/>
  <c r="H75"/>
  <c r="H74" s="1"/>
  <c r="G75"/>
  <c r="G74" s="1"/>
  <c r="H73"/>
  <c r="G73"/>
  <c r="H67"/>
  <c r="G67"/>
  <c r="H64"/>
  <c r="H63" s="1"/>
  <c r="H62" s="1"/>
  <c r="H61" s="1"/>
  <c r="G64"/>
  <c r="G63" s="1"/>
  <c r="G62" s="1"/>
  <c r="G61" s="1"/>
  <c r="H59"/>
  <c r="H58" s="1"/>
  <c r="G59"/>
  <c r="G58" s="1"/>
  <c r="H57"/>
  <c r="G57"/>
  <c r="H52"/>
  <c r="G52"/>
  <c r="H48"/>
  <c r="G48"/>
  <c r="H47"/>
  <c r="H46" s="1"/>
  <c r="G47"/>
  <c r="G46" s="1"/>
  <c r="H44"/>
  <c r="H41" s="1"/>
  <c r="G44"/>
  <c r="G41" s="1"/>
  <c r="H39"/>
  <c r="G39"/>
  <c r="H38"/>
  <c r="G38"/>
  <c r="H36"/>
  <c r="G36"/>
  <c r="H34"/>
  <c r="H33" s="1"/>
  <c r="G34"/>
  <c r="G33" s="1"/>
  <c r="H29"/>
  <c r="G29"/>
  <c r="H26"/>
  <c r="G26"/>
  <c r="H21"/>
  <c r="H20" s="1"/>
  <c r="G21"/>
  <c r="G20" s="1"/>
  <c r="H15"/>
  <c r="H13" s="1"/>
  <c r="G15"/>
  <c r="G14" s="1"/>
  <c r="H14"/>
  <c r="G13"/>
  <c r="F185"/>
  <c r="F184" s="1"/>
  <c r="F183" s="1"/>
  <c r="F182" s="1"/>
  <c r="F181" s="1"/>
  <c r="F178"/>
  <c r="F177" s="1"/>
  <c r="F176" s="1"/>
  <c r="F175" s="1"/>
  <c r="F174" s="1"/>
  <c r="F173" s="1"/>
  <c r="F160"/>
  <c r="F158" s="1"/>
  <c r="F157" s="1"/>
  <c r="F155"/>
  <c r="F154" s="1"/>
  <c r="F143" s="1"/>
  <c r="F100"/>
  <c r="F99" s="1"/>
  <c r="F64"/>
  <c r="F39"/>
  <c r="F29"/>
  <c r="F213"/>
  <c r="F210"/>
  <c r="F205"/>
  <c r="F196"/>
  <c r="F165"/>
  <c r="F150"/>
  <c r="F148"/>
  <c r="F145"/>
  <c r="F142"/>
  <c r="F141" s="1"/>
  <c r="F140" s="1"/>
  <c r="F137"/>
  <c r="F136" s="1"/>
  <c r="F135" s="1"/>
  <c r="F120"/>
  <c r="F117" s="1"/>
  <c r="F110" s="1"/>
  <c r="F109" s="1"/>
  <c r="F105"/>
  <c r="F104" s="1"/>
  <c r="F95"/>
  <c r="F94" s="1"/>
  <c r="F91"/>
  <c r="F89" s="1"/>
  <c r="F75"/>
  <c r="F73" s="1"/>
  <c r="F67"/>
  <c r="F59"/>
  <c r="F57" s="1"/>
  <c r="F52"/>
  <c r="F48"/>
  <c r="F38"/>
  <c r="F36"/>
  <c r="F33" s="1"/>
  <c r="F26"/>
  <c r="F14"/>
  <c r="G101" i="35"/>
  <c r="F101"/>
  <c r="G84"/>
  <c r="G83" s="1"/>
  <c r="F84"/>
  <c r="F83" s="1"/>
  <c r="G179"/>
  <c r="G178" s="1"/>
  <c r="G177" s="1"/>
  <c r="G175"/>
  <c r="G174" s="1"/>
  <c r="G172"/>
  <c r="G171" s="1"/>
  <c r="G167"/>
  <c r="G166" s="1"/>
  <c r="G165" s="1"/>
  <c r="G163" s="1"/>
  <c r="G160"/>
  <c r="G159" s="1"/>
  <c r="G158" s="1"/>
  <c r="G156"/>
  <c r="G155" s="1"/>
  <c r="G154" s="1"/>
  <c r="G150"/>
  <c r="G144"/>
  <c r="G142"/>
  <c r="G139"/>
  <c r="G138" s="1"/>
  <c r="G131"/>
  <c r="G130" s="1"/>
  <c r="G128"/>
  <c r="G127" s="1"/>
  <c r="G125"/>
  <c r="G124" s="1"/>
  <c r="G119" s="1"/>
  <c r="G118" s="1"/>
  <c r="G121"/>
  <c r="G116"/>
  <c r="G115" s="1"/>
  <c r="G114" s="1"/>
  <c r="G113" s="1"/>
  <c r="G111"/>
  <c r="G109" s="1"/>
  <c r="G107"/>
  <c r="G105" s="1"/>
  <c r="G103"/>
  <c r="G100"/>
  <c r="G98"/>
  <c r="G97" s="1"/>
  <c r="G94"/>
  <c r="G93" s="1"/>
  <c r="G91"/>
  <c r="G90" s="1"/>
  <c r="G87"/>
  <c r="G86" s="1"/>
  <c r="G79"/>
  <c r="G71"/>
  <c r="G62" s="1"/>
  <c r="G66"/>
  <c r="G65" s="1"/>
  <c r="G64" s="1"/>
  <c r="G60"/>
  <c r="G59" s="1"/>
  <c r="G57"/>
  <c r="G56" s="1"/>
  <c r="G55" s="1"/>
  <c r="G54" s="1"/>
  <c r="G52"/>
  <c r="G51" s="1"/>
  <c r="G50" s="1"/>
  <c r="G48"/>
  <c r="G47" s="1"/>
  <c r="G46" s="1"/>
  <c r="G44"/>
  <c r="G43" s="1"/>
  <c r="G42" s="1"/>
  <c r="G40"/>
  <c r="G38"/>
  <c r="G35"/>
  <c r="G34" s="1"/>
  <c r="G32"/>
  <c r="G31" s="1"/>
  <c r="G25"/>
  <c r="G19"/>
  <c r="G18" s="1"/>
  <c r="G17" s="1"/>
  <c r="G16" s="1"/>
  <c r="G15" s="1"/>
  <c r="F179"/>
  <c r="F178" s="1"/>
  <c r="F177" s="1"/>
  <c r="F175"/>
  <c r="F174" s="1"/>
  <c r="F172"/>
  <c r="F171" s="1"/>
  <c r="F167"/>
  <c r="F166" s="1"/>
  <c r="F165" s="1"/>
  <c r="F163" s="1"/>
  <c r="F160"/>
  <c r="F159" s="1"/>
  <c r="F158" s="1"/>
  <c r="F156"/>
  <c r="F155" s="1"/>
  <c r="F154" s="1"/>
  <c r="F150"/>
  <c r="F144"/>
  <c r="F142"/>
  <c r="F139"/>
  <c r="F131"/>
  <c r="F130" s="1"/>
  <c r="F128"/>
  <c r="F127" s="1"/>
  <c r="F125"/>
  <c r="F124" s="1"/>
  <c r="F121"/>
  <c r="F116"/>
  <c r="F115" s="1"/>
  <c r="F114" s="1"/>
  <c r="F113" s="1"/>
  <c r="F111"/>
  <c r="F109" s="1"/>
  <c r="F107"/>
  <c r="F106" s="1"/>
  <c r="F103"/>
  <c r="F98"/>
  <c r="F97" s="1"/>
  <c r="F94"/>
  <c r="F93" s="1"/>
  <c r="F91"/>
  <c r="F90" s="1"/>
  <c r="F87"/>
  <c r="F86" s="1"/>
  <c r="F79"/>
  <c r="F78" s="1"/>
  <c r="F71"/>
  <c r="F66"/>
  <c r="F65" s="1"/>
  <c r="F64" s="1"/>
  <c r="F60"/>
  <c r="F59" s="1"/>
  <c r="F57"/>
  <c r="F56" s="1"/>
  <c r="F55" s="1"/>
  <c r="F52"/>
  <c r="F51" s="1"/>
  <c r="F50" s="1"/>
  <c r="F48"/>
  <c r="F47" s="1"/>
  <c r="F46" s="1"/>
  <c r="F44"/>
  <c r="F43" s="1"/>
  <c r="F42" s="1"/>
  <c r="F40"/>
  <c r="F35"/>
  <c r="F34" s="1"/>
  <c r="F32"/>
  <c r="F31" s="1"/>
  <c r="F27"/>
  <c r="F25"/>
  <c r="F19"/>
  <c r="F18" s="1"/>
  <c r="F17" s="1"/>
  <c r="F16" s="1"/>
  <c r="F15" s="1"/>
  <c r="E179"/>
  <c r="E178" s="1"/>
  <c r="E177" s="1"/>
  <c r="E175"/>
  <c r="E174" s="1"/>
  <c r="E172"/>
  <c r="E171" s="1"/>
  <c r="E167"/>
  <c r="E166" s="1"/>
  <c r="E165" s="1"/>
  <c r="E163" s="1"/>
  <c r="E160"/>
  <c r="E159" s="1"/>
  <c r="E158" s="1"/>
  <c r="E156"/>
  <c r="E155" s="1"/>
  <c r="E154" s="1"/>
  <c r="E152"/>
  <c r="E150" s="1"/>
  <c r="E144"/>
  <c r="E142"/>
  <c r="E139"/>
  <c r="E138" s="1"/>
  <c r="E131"/>
  <c r="E130" s="1"/>
  <c r="E128"/>
  <c r="E127" s="1"/>
  <c r="E125"/>
  <c r="E124" s="1"/>
  <c r="E121"/>
  <c r="E120" s="1"/>
  <c r="E116"/>
  <c r="E115" s="1"/>
  <c r="E114" s="1"/>
  <c r="E113" s="1"/>
  <c r="E111"/>
  <c r="E110" s="1"/>
  <c r="E107"/>
  <c r="E105" s="1"/>
  <c r="E103"/>
  <c r="E101"/>
  <c r="E100" s="1"/>
  <c r="E98"/>
  <c r="E96" s="1"/>
  <c r="E94"/>
  <c r="E93" s="1"/>
  <c r="E91"/>
  <c r="E90" s="1"/>
  <c r="E87"/>
  <c r="E86" s="1"/>
  <c r="E84"/>
  <c r="E83" s="1"/>
  <c r="E79"/>
  <c r="E72"/>
  <c r="E71" s="1"/>
  <c r="E68" s="1"/>
  <c r="E63" s="1"/>
  <c r="E62" s="1"/>
  <c r="E66"/>
  <c r="E65" s="1"/>
  <c r="E64" s="1"/>
  <c r="E60"/>
  <c r="E59" s="1"/>
  <c r="E57"/>
  <c r="E56" s="1"/>
  <c r="E55" s="1"/>
  <c r="E52"/>
  <c r="E51" s="1"/>
  <c r="E50" s="1"/>
  <c r="E48"/>
  <c r="E47" s="1"/>
  <c r="E46" s="1"/>
  <c r="E44"/>
  <c r="E43" s="1"/>
  <c r="E42" s="1"/>
  <c r="E40"/>
  <c r="E38"/>
  <c r="E35"/>
  <c r="E34" s="1"/>
  <c r="E32"/>
  <c r="E31" s="1"/>
  <c r="E27"/>
  <c r="E25"/>
  <c r="E19"/>
  <c r="E18" s="1"/>
  <c r="E17" s="1"/>
  <c r="E16" s="1"/>
  <c r="E15" s="1"/>
  <c r="H162" i="36" l="1"/>
  <c r="H127"/>
  <c r="F45"/>
  <c r="F44" s="1"/>
  <c r="F120"/>
  <c r="F119" s="1"/>
  <c r="F31"/>
  <c r="F181"/>
  <c r="F87"/>
  <c r="F86" s="1"/>
  <c r="F85" s="1"/>
  <c r="F84" s="1"/>
  <c r="F83" s="1"/>
  <c r="H91"/>
  <c r="G19"/>
  <c r="F20" i="17"/>
  <c r="F19" s="1"/>
  <c r="F191"/>
  <c r="F190" s="1"/>
  <c r="F189" s="1"/>
  <c r="H19"/>
  <c r="G19"/>
  <c r="H12"/>
  <c r="F47"/>
  <c r="F46" s="1"/>
  <c r="F123" i="35"/>
  <c r="F118" s="1"/>
  <c r="F119"/>
  <c r="G82"/>
  <c r="G77" s="1"/>
  <c r="F100"/>
  <c r="F89"/>
  <c r="F170"/>
  <c r="F169" s="1"/>
  <c r="F162" s="1"/>
  <c r="G78"/>
  <c r="F82"/>
  <c r="F77" s="1"/>
  <c r="E24"/>
  <c r="E23" s="1"/>
  <c r="E22" s="1"/>
  <c r="E21" s="1"/>
  <c r="E14" s="1"/>
  <c r="E37"/>
  <c r="E89"/>
  <c r="G141"/>
  <c r="F62"/>
  <c r="F68"/>
  <c r="F54" s="1"/>
  <c r="E78"/>
  <c r="E109"/>
  <c r="E119"/>
  <c r="F141"/>
  <c r="F137" s="1"/>
  <c r="F135" s="1"/>
  <c r="G24"/>
  <c r="G23" s="1"/>
  <c r="G22" s="1"/>
  <c r="G21" s="1"/>
  <c r="G37"/>
  <c r="G30" s="1"/>
  <c r="G29" s="1"/>
  <c r="F24"/>
  <c r="F23" s="1"/>
  <c r="F22" s="1"/>
  <c r="F21" s="1"/>
  <c r="G128" i="36"/>
  <c r="F61"/>
  <c r="G61"/>
  <c r="H120"/>
  <c r="H119" s="1"/>
  <c r="H101"/>
  <c r="H71"/>
  <c r="H60" s="1"/>
  <c r="G71"/>
  <c r="G59" s="1"/>
  <c r="F12"/>
  <c r="G102"/>
  <c r="G138"/>
  <c r="F19"/>
  <c r="H31"/>
  <c r="G133"/>
  <c r="H96"/>
  <c r="H138"/>
  <c r="F137"/>
  <c r="G181"/>
  <c r="H191"/>
  <c r="E123" i="35"/>
  <c r="E141"/>
  <c r="E137" s="1"/>
  <c r="E170"/>
  <c r="F37"/>
  <c r="F30" s="1"/>
  <c r="H18" i="36"/>
  <c r="G96"/>
  <c r="H181"/>
  <c r="H178" s="1"/>
  <c r="H177" s="1"/>
  <c r="G45"/>
  <c r="G44" s="1"/>
  <c r="H45"/>
  <c r="H44" s="1"/>
  <c r="G54"/>
  <c r="G53" s="1"/>
  <c r="H61"/>
  <c r="H59" s="1"/>
  <c r="F92"/>
  <c r="F191"/>
  <c r="G191"/>
  <c r="H55"/>
  <c r="F18"/>
  <c r="G31"/>
  <c r="G88"/>
  <c r="F138"/>
  <c r="F53"/>
  <c r="G178"/>
  <c r="G177" s="1"/>
  <c r="F163"/>
  <c r="F162" s="1"/>
  <c r="F160" s="1"/>
  <c r="F159" s="1"/>
  <c r="F158" s="1"/>
  <c r="F157" s="1"/>
  <c r="H107"/>
  <c r="H106"/>
  <c r="H105"/>
  <c r="G106"/>
  <c r="G105"/>
  <c r="G107"/>
  <c r="F180"/>
  <c r="F179" s="1"/>
  <c r="F178" s="1"/>
  <c r="F177" s="1"/>
  <c r="H12"/>
  <c r="G18"/>
  <c r="H19"/>
  <c r="H11" s="1"/>
  <c r="F55"/>
  <c r="F71"/>
  <c r="H87"/>
  <c r="G91"/>
  <c r="F96"/>
  <c r="F101"/>
  <c r="H54"/>
  <c r="H53" s="1"/>
  <c r="F56"/>
  <c r="H100"/>
  <c r="F102"/>
  <c r="G122"/>
  <c r="G121" s="1"/>
  <c r="H128"/>
  <c r="F130"/>
  <c r="F129" s="1"/>
  <c r="H133"/>
  <c r="F135"/>
  <c r="F134" s="1"/>
  <c r="H79" i="17"/>
  <c r="H77"/>
  <c r="H78"/>
  <c r="G78"/>
  <c r="G79"/>
  <c r="G77"/>
  <c r="H109"/>
  <c r="H107"/>
  <c r="H108"/>
  <c r="G108"/>
  <c r="G109"/>
  <c r="G107"/>
  <c r="H172"/>
  <c r="H170" s="1"/>
  <c r="H169" s="1"/>
  <c r="H189"/>
  <c r="H188" s="1"/>
  <c r="H187" s="1"/>
  <c r="G12"/>
  <c r="G172"/>
  <c r="G170" s="1"/>
  <c r="G169" s="1"/>
  <c r="G189"/>
  <c r="G188" s="1"/>
  <c r="G187" s="1"/>
  <c r="G56"/>
  <c r="G102"/>
  <c r="G134"/>
  <c r="G139"/>
  <c r="H56"/>
  <c r="H55" s="1"/>
  <c r="H54" s="1"/>
  <c r="H102"/>
  <c r="H134"/>
  <c r="H139"/>
  <c r="F93"/>
  <c r="F88" s="1"/>
  <c r="F208"/>
  <c r="F144"/>
  <c r="F180"/>
  <c r="F139"/>
  <c r="F134"/>
  <c r="F119"/>
  <c r="F118" s="1"/>
  <c r="F102"/>
  <c r="F108"/>
  <c r="F107"/>
  <c r="F103"/>
  <c r="F98"/>
  <c r="F74"/>
  <c r="F63"/>
  <c r="F56"/>
  <c r="F55" s="1"/>
  <c r="F13"/>
  <c r="F164"/>
  <c r="F163" s="1"/>
  <c r="F218"/>
  <c r="F217" s="1"/>
  <c r="F216" s="1"/>
  <c r="F215" s="1"/>
  <c r="F214" s="1"/>
  <c r="F58"/>
  <c r="F90"/>
  <c r="F151" i="35"/>
  <c r="G151"/>
  <c r="F120"/>
  <c r="E106"/>
  <c r="F110"/>
  <c r="E82"/>
  <c r="E81" s="1"/>
  <c r="F96"/>
  <c r="G96"/>
  <c r="E97"/>
  <c r="F81"/>
  <c r="G170"/>
  <c r="G169" s="1"/>
  <c r="G162" s="1"/>
  <c r="G123"/>
  <c r="G14"/>
  <c r="G81"/>
  <c r="G106"/>
  <c r="G110"/>
  <c r="G120"/>
  <c r="F14"/>
  <c r="F105"/>
  <c r="E30"/>
  <c r="E169"/>
  <c r="E162" s="1"/>
  <c r="E54"/>
  <c r="E151"/>
  <c r="G181" i="32"/>
  <c r="F181"/>
  <c r="G180"/>
  <c r="F180"/>
  <c r="E180"/>
  <c r="E179" s="1"/>
  <c r="E178" s="1"/>
  <c r="E53"/>
  <c r="E52" s="1"/>
  <c r="E51" s="1"/>
  <c r="G52"/>
  <c r="F52"/>
  <c r="E49"/>
  <c r="E48" s="1"/>
  <c r="E47" s="1"/>
  <c r="G48"/>
  <c r="F48"/>
  <c r="E45"/>
  <c r="E44" s="1"/>
  <c r="G44"/>
  <c r="F44"/>
  <c r="F75" i="36" l="1"/>
  <c r="F77"/>
  <c r="F76"/>
  <c r="F11"/>
  <c r="F127"/>
  <c r="F126" s="1"/>
  <c r="F125" s="1"/>
  <c r="F108"/>
  <c r="F117"/>
  <c r="F116" s="1"/>
  <c r="F115" s="1"/>
  <c r="F114" s="1"/>
  <c r="G86"/>
  <c r="G85" s="1"/>
  <c r="G84" s="1"/>
  <c r="G83" s="1"/>
  <c r="G11"/>
  <c r="G212" s="1"/>
  <c r="G10" s="1"/>
  <c r="F187" i="17"/>
  <c r="F133"/>
  <c r="F87"/>
  <c r="F86" s="1"/>
  <c r="F85" s="1"/>
  <c r="H11"/>
  <c r="F29" i="35"/>
  <c r="F181" s="1"/>
  <c r="H86" i="36"/>
  <c r="H85" s="1"/>
  <c r="G159"/>
  <c r="G158" s="1"/>
  <c r="G157" s="1"/>
  <c r="F60"/>
  <c r="F59" s="1"/>
  <c r="F52" s="1"/>
  <c r="F212" s="1"/>
  <c r="G52"/>
  <c r="E118" i="35"/>
  <c r="H52" i="36"/>
  <c r="G55" i="17"/>
  <c r="G54" s="1"/>
  <c r="G229" s="1"/>
  <c r="H229"/>
  <c r="G11"/>
  <c r="F172"/>
  <c r="F169" s="1"/>
  <c r="F168" s="1"/>
  <c r="F167" s="1"/>
  <c r="F54"/>
  <c r="F12"/>
  <c r="E114" i="32"/>
  <c r="E113" s="1"/>
  <c r="E110"/>
  <c r="E109" s="1"/>
  <c r="E107"/>
  <c r="E106" s="1"/>
  <c r="E104"/>
  <c r="E102" s="1"/>
  <c r="E100"/>
  <c r="E99" s="1"/>
  <c r="E97"/>
  <c r="E96" s="1"/>
  <c r="F105" i="36" l="1"/>
  <c r="F106"/>
  <c r="F107"/>
  <c r="H84"/>
  <c r="H83" s="1"/>
  <c r="H75" s="1"/>
  <c r="G126"/>
  <c r="G125" s="1"/>
  <c r="G76"/>
  <c r="G75"/>
  <c r="H126"/>
  <c r="H125" s="1"/>
  <c r="F10"/>
  <c r="F132" i="17"/>
  <c r="F131" s="1"/>
  <c r="F229" s="1"/>
  <c r="F11" s="1"/>
  <c r="F78"/>
  <c r="F77"/>
  <c r="F79"/>
  <c r="E29" i="35"/>
  <c r="E181" s="1"/>
  <c r="G181"/>
  <c r="E112" i="32"/>
  <c r="E103"/>
  <c r="E87"/>
  <c r="E86" s="1"/>
  <c r="E85" s="1"/>
  <c r="E84" s="1"/>
  <c r="E201"/>
  <c r="E200" s="1"/>
  <c r="E199" s="1"/>
  <c r="E197"/>
  <c r="E196" s="1"/>
  <c r="E194"/>
  <c r="E193" s="1"/>
  <c r="E189"/>
  <c r="E188" s="1"/>
  <c r="E187" s="1"/>
  <c r="E186" s="1"/>
  <c r="E176"/>
  <c r="E174" s="1"/>
  <c r="E172"/>
  <c r="E171" s="1"/>
  <c r="E169"/>
  <c r="E168" s="1"/>
  <c r="E165"/>
  <c r="E164" s="1"/>
  <c r="E162"/>
  <c r="E157"/>
  <c r="E156" s="1"/>
  <c r="E152"/>
  <c r="E151" s="1"/>
  <c r="E150" s="1"/>
  <c r="E146"/>
  <c r="E145" s="1"/>
  <c r="E143"/>
  <c r="E142" s="1"/>
  <c r="E139"/>
  <c r="E138" s="1"/>
  <c r="E132"/>
  <c r="E131" s="1"/>
  <c r="E118"/>
  <c r="E117" s="1"/>
  <c r="E94"/>
  <c r="E92" s="1"/>
  <c r="E90"/>
  <c r="E89" s="1"/>
  <c r="E78"/>
  <c r="E77" s="1"/>
  <c r="E74"/>
  <c r="E73" s="1"/>
  <c r="E65" s="1"/>
  <c r="E64" s="1"/>
  <c r="E62"/>
  <c r="E61" s="1"/>
  <c r="E58"/>
  <c r="E57" s="1"/>
  <c r="E56" s="1"/>
  <c r="E55" s="1"/>
  <c r="E41"/>
  <c r="E39"/>
  <c r="E36"/>
  <c r="E35" s="1"/>
  <c r="E33"/>
  <c r="E32" s="1"/>
  <c r="E28"/>
  <c r="E26"/>
  <c r="E17"/>
  <c r="E16" s="1"/>
  <c r="E15" s="1"/>
  <c r="H212" i="36" l="1"/>
  <c r="H10" s="1"/>
  <c r="H76"/>
  <c r="E129" i="32"/>
  <c r="E137"/>
  <c r="E192"/>
  <c r="E191" s="1"/>
  <c r="E185" s="1"/>
  <c r="E25"/>
  <c r="E24" s="1"/>
  <c r="E23" s="1"/>
  <c r="E22" s="1"/>
  <c r="E14" s="1"/>
  <c r="E167"/>
  <c r="E130"/>
  <c r="E122"/>
  <c r="E121" s="1"/>
  <c r="E120" s="1"/>
  <c r="E76"/>
  <c r="E141"/>
  <c r="E116"/>
  <c r="E60"/>
  <c r="E38"/>
  <c r="E31" s="1"/>
  <c r="E93"/>
  <c r="E175"/>
  <c r="E30" l="1"/>
  <c r="E203" s="1"/>
  <c r="E33" i="3"/>
  <c r="D33"/>
  <c r="E31"/>
  <c r="D31"/>
  <c r="E28"/>
  <c r="D28"/>
  <c r="E26"/>
  <c r="D26"/>
  <c r="E23"/>
  <c r="D23"/>
  <c r="E20"/>
  <c r="D20"/>
  <c r="E18"/>
  <c r="D18"/>
  <c r="E11"/>
  <c r="E37" s="1"/>
  <c r="D11"/>
  <c r="D37" s="1"/>
  <c r="C33"/>
  <c r="C31"/>
  <c r="C28"/>
  <c r="C26"/>
  <c r="C23"/>
  <c r="C20"/>
  <c r="C18"/>
  <c r="C11"/>
  <c r="C28" i="33"/>
  <c r="E26"/>
  <c r="D26"/>
  <c r="C26"/>
  <c r="E28"/>
  <c r="D28"/>
  <c r="C23"/>
  <c r="C37" i="3" l="1"/>
  <c r="G153" i="32" l="1"/>
  <c r="F153"/>
  <c r="G75"/>
  <c r="F75"/>
  <c r="G41"/>
  <c r="F41"/>
  <c r="F55"/>
  <c r="G55"/>
  <c r="C20" i="33" l="1"/>
  <c r="E25" i="2" l="1"/>
  <c r="E24" s="1"/>
  <c r="E12"/>
  <c r="E11" s="1"/>
  <c r="C49"/>
  <c r="C48" s="1"/>
  <c r="E57"/>
  <c r="E56" s="1"/>
  <c r="D57"/>
  <c r="D56" s="1"/>
  <c r="C56"/>
  <c r="C59" i="34"/>
  <c r="C58" s="1"/>
  <c r="E58"/>
  <c r="D58"/>
  <c r="E14" i="2"/>
  <c r="E20"/>
  <c r="E29"/>
  <c r="D29"/>
  <c r="E32"/>
  <c r="E31" s="1"/>
  <c r="E45"/>
  <c r="E49"/>
  <c r="E48" s="1"/>
  <c r="E52"/>
  <c r="E51" s="1"/>
  <c r="E54"/>
  <c r="D49"/>
  <c r="D48" s="1"/>
  <c r="D52"/>
  <c r="D11" i="34"/>
  <c r="D10" s="1"/>
  <c r="D12"/>
  <c r="E12"/>
  <c r="E11" s="1"/>
  <c r="C14"/>
  <c r="C11" s="1"/>
  <c r="D16"/>
  <c r="E16"/>
  <c r="C16"/>
  <c r="E17"/>
  <c r="E22"/>
  <c r="D26"/>
  <c r="D25" s="1"/>
  <c r="C27"/>
  <c r="C26" s="1"/>
  <c r="D27"/>
  <c r="E27"/>
  <c r="E26" s="1"/>
  <c r="E25" s="1"/>
  <c r="D30"/>
  <c r="E30"/>
  <c r="C31"/>
  <c r="D33"/>
  <c r="C34"/>
  <c r="C33" s="1"/>
  <c r="D34"/>
  <c r="E34"/>
  <c r="E33" s="1"/>
  <c r="C47"/>
  <c r="C46" s="1"/>
  <c r="D50"/>
  <c r="E50"/>
  <c r="C51"/>
  <c r="C50" s="1"/>
  <c r="C54"/>
  <c r="C53" s="1"/>
  <c r="D54"/>
  <c r="D53" s="1"/>
  <c r="D45" s="1"/>
  <c r="D44" s="1"/>
  <c r="E54"/>
  <c r="E53" s="1"/>
  <c r="E45" s="1"/>
  <c r="E44" s="1"/>
  <c r="C56"/>
  <c r="C11" i="33"/>
  <c r="D14" i="2"/>
  <c r="E44" l="1"/>
  <c r="C45" i="34"/>
  <c r="C44" s="1"/>
  <c r="E28" i="2"/>
  <c r="E23" s="1"/>
  <c r="E10" s="1"/>
  <c r="C30" i="34"/>
  <c r="C25" s="1"/>
  <c r="C10" s="1"/>
  <c r="E43" i="2"/>
  <c r="D61" i="34"/>
  <c r="E10"/>
  <c r="E61" s="1"/>
  <c r="D54" i="2"/>
  <c r="E33" i="33"/>
  <c r="D33"/>
  <c r="C33"/>
  <c r="E31"/>
  <c r="D31"/>
  <c r="E23"/>
  <c r="D23"/>
  <c r="E18"/>
  <c r="E11"/>
  <c r="D11"/>
  <c r="G147" i="32"/>
  <c r="G146" s="1"/>
  <c r="F147"/>
  <c r="G133"/>
  <c r="G130"/>
  <c r="G123" s="1"/>
  <c r="F130"/>
  <c r="F123" s="1"/>
  <c r="F120"/>
  <c r="G120"/>
  <c r="G116"/>
  <c r="G85" s="1"/>
  <c r="F116"/>
  <c r="F86" s="1"/>
  <c r="G73"/>
  <c r="G64"/>
  <c r="F64"/>
  <c r="G62"/>
  <c r="F62"/>
  <c r="F61" s="1"/>
  <c r="G57"/>
  <c r="F57"/>
  <c r="G39"/>
  <c r="F39"/>
  <c r="G37"/>
  <c r="G32" s="1"/>
  <c r="F37"/>
  <c r="F32" s="1"/>
  <c r="G33"/>
  <c r="F33"/>
  <c r="G29"/>
  <c r="F29"/>
  <c r="G27"/>
  <c r="F27"/>
  <c r="G19"/>
  <c r="F19"/>
  <c r="G15"/>
  <c r="F15"/>
  <c r="G13"/>
  <c r="F13"/>
  <c r="D12" i="2"/>
  <c r="D11" s="1"/>
  <c r="D25"/>
  <c r="D32"/>
  <c r="D31" s="1"/>
  <c r="C33"/>
  <c r="C32" s="1"/>
  <c r="C31" s="1"/>
  <c r="C29"/>
  <c r="C25"/>
  <c r="C12"/>
  <c r="C11" s="1"/>
  <c r="G61" i="32" l="1"/>
  <c r="F133"/>
  <c r="F96"/>
  <c r="F26"/>
  <c r="F146"/>
  <c r="F106"/>
  <c r="F12"/>
  <c r="G12"/>
  <c r="F85"/>
  <c r="G26"/>
  <c r="E59" i="2"/>
  <c r="C61" i="34"/>
  <c r="E37" i="33"/>
  <c r="D37"/>
  <c r="G157" i="32" l="1"/>
  <c r="F157"/>
  <c r="C28" i="2"/>
  <c r="E12" i="22" l="1"/>
  <c r="E11" s="1"/>
  <c r="D12"/>
  <c r="D11" s="1"/>
  <c r="C12"/>
  <c r="C11" s="1"/>
  <c r="E19" i="24"/>
  <c r="D19"/>
  <c r="C19"/>
  <c r="E13"/>
  <c r="D13"/>
  <c r="C13"/>
  <c r="E4"/>
  <c r="D4"/>
  <c r="C4"/>
  <c r="G74" i="21"/>
  <c r="F74"/>
  <c r="G70"/>
  <c r="F70"/>
  <c r="G66"/>
  <c r="F66"/>
  <c r="G62"/>
  <c r="F62"/>
  <c r="G60"/>
  <c r="F60"/>
  <c r="G58"/>
  <c r="F58"/>
  <c r="G56"/>
  <c r="F56"/>
  <c r="G54"/>
  <c r="F54"/>
  <c r="F53" s="1"/>
  <c r="G52" s="1"/>
  <c r="F52" s="1"/>
  <c r="G53"/>
  <c r="G50"/>
  <c r="F50"/>
  <c r="G49" s="1"/>
  <c r="F49" s="1"/>
  <c r="G48" s="1"/>
  <c r="F48" s="1"/>
  <c r="G46"/>
  <c r="F46"/>
  <c r="G44"/>
  <c r="F44"/>
  <c r="G43"/>
  <c r="G73" l="1"/>
  <c r="G65"/>
  <c r="F65" s="1"/>
  <c r="G64" s="1"/>
  <c r="F64" s="1"/>
  <c r="F73"/>
  <c r="F43"/>
  <c r="G42" s="1"/>
  <c r="F42"/>
  <c r="G39"/>
  <c r="F39"/>
  <c r="G34"/>
  <c r="F34"/>
  <c r="G32"/>
  <c r="F32"/>
  <c r="G28"/>
  <c r="F28"/>
  <c r="G26"/>
  <c r="F26"/>
  <c r="G18"/>
  <c r="F18"/>
  <c r="G15"/>
  <c r="F15"/>
  <c r="F85" i="15"/>
  <c r="E85"/>
  <c r="F84" s="1"/>
  <c r="E84" s="1"/>
  <c r="F82"/>
  <c r="F81" s="1"/>
  <c r="E82"/>
  <c r="E81"/>
  <c r="F79"/>
  <c r="E79"/>
  <c r="F76"/>
  <c r="E76"/>
  <c r="F75" s="1"/>
  <c r="E75" s="1"/>
  <c r="F73"/>
  <c r="E73"/>
  <c r="F70"/>
  <c r="E70"/>
  <c r="F69" s="1"/>
  <c r="E69" s="1"/>
  <c r="F67"/>
  <c r="E67"/>
  <c r="F65"/>
  <c r="E65"/>
  <c r="E64" s="1"/>
  <c r="F64"/>
  <c r="F62"/>
  <c r="E62"/>
  <c r="F61" s="1"/>
  <c r="E61" s="1"/>
  <c r="F59"/>
  <c r="E59"/>
  <c r="F56"/>
  <c r="E56"/>
  <c r="F55" s="1"/>
  <c r="E55" s="1"/>
  <c r="F53"/>
  <c r="E53"/>
  <c r="F51"/>
  <c r="E51"/>
  <c r="F50" s="1"/>
  <c r="E50" s="1"/>
  <c r="F48"/>
  <c r="E48"/>
  <c r="F46"/>
  <c r="E46"/>
  <c r="F42"/>
  <c r="F41" s="1"/>
  <c r="E41" s="1"/>
  <c r="E42"/>
  <c r="F39"/>
  <c r="E39"/>
  <c r="F36"/>
  <c r="E36"/>
  <c r="F33"/>
  <c r="E33"/>
  <c r="F31"/>
  <c r="E31"/>
  <c r="F29"/>
  <c r="E29"/>
  <c r="F26"/>
  <c r="E26"/>
  <c r="F25"/>
  <c r="E25"/>
  <c r="F22"/>
  <c r="E22"/>
  <c r="F21" s="1"/>
  <c r="E21" s="1"/>
  <c r="F19"/>
  <c r="E19"/>
  <c r="F16"/>
  <c r="F14"/>
  <c r="E14"/>
  <c r="F13"/>
  <c r="E13"/>
  <c r="D32" i="16"/>
  <c r="C32"/>
  <c r="D29"/>
  <c r="C29"/>
  <c r="D26"/>
  <c r="C26"/>
  <c r="D24"/>
  <c r="C24"/>
  <c r="D21"/>
  <c r="C21"/>
  <c r="D19"/>
  <c r="C19"/>
  <c r="C34" s="1"/>
  <c r="D12"/>
  <c r="D34" s="1"/>
  <c r="C12"/>
  <c r="F18" i="15" l="1"/>
  <c r="E18" s="1"/>
  <c r="F38"/>
  <c r="E38" s="1"/>
  <c r="F58"/>
  <c r="E58" s="1"/>
  <c r="F72"/>
  <c r="E72" s="1"/>
  <c r="F78"/>
  <c r="E78" s="1"/>
  <c r="G14" i="21"/>
  <c r="G25"/>
  <c r="F25" s="1"/>
  <c r="G31"/>
  <c r="F31" s="1"/>
  <c r="G38"/>
  <c r="F38" s="1"/>
  <c r="G37" s="1"/>
  <c r="F37" s="1"/>
  <c r="F14" l="1"/>
  <c r="G13"/>
  <c r="F87" i="15"/>
  <c r="E87" s="1"/>
  <c r="F13" i="21" l="1"/>
  <c r="F76" s="1"/>
  <c r="G76"/>
  <c r="D45" i="5"/>
  <c r="C45"/>
  <c r="D42"/>
  <c r="C39"/>
  <c r="D38"/>
  <c r="D34"/>
  <c r="D31"/>
  <c r="C31"/>
  <c r="C30" s="1"/>
  <c r="D30"/>
  <c r="D27"/>
  <c r="D21"/>
  <c r="C21"/>
  <c r="D16"/>
  <c r="C16"/>
  <c r="C15"/>
  <c r="D13"/>
  <c r="C13"/>
  <c r="C52" i="2"/>
  <c r="C51"/>
  <c r="D45"/>
  <c r="C45"/>
  <c r="C38" i="5" l="1"/>
  <c r="D37" s="1"/>
  <c r="C37" s="1"/>
  <c r="D12"/>
  <c r="C12" s="1"/>
  <c r="D11" s="1"/>
  <c r="D15"/>
  <c r="D28" i="2"/>
  <c r="D24"/>
  <c r="C24"/>
  <c r="C23" s="1"/>
  <c r="C14"/>
  <c r="E31" i="24"/>
  <c r="D31"/>
  <c r="C31"/>
  <c r="D23" i="2" l="1"/>
  <c r="D10" s="1"/>
  <c r="C10"/>
  <c r="C11" i="5"/>
  <c r="C49" s="1"/>
  <c r="D49"/>
  <c r="D51" i="2"/>
  <c r="D44" s="1"/>
  <c r="C44" l="1"/>
  <c r="D43"/>
  <c r="C43" l="1"/>
  <c r="D59"/>
  <c r="C59" l="1"/>
</calcChain>
</file>

<file path=xl/sharedStrings.xml><?xml version="1.0" encoding="utf-8"?>
<sst xmlns="http://schemas.openxmlformats.org/spreadsheetml/2006/main" count="3898" uniqueCount="765">
  <si>
    <t>Код бюджетной классификации Российской Федерации</t>
  </si>
  <si>
    <t>Приложение 3</t>
  </si>
  <si>
    <t xml:space="preserve">Наименование </t>
  </si>
  <si>
    <t>Сумма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</si>
  <si>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</si>
  <si>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</si>
  <si>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</si>
  <si>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</si>
  <si>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</si>
  <si>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</si>
  <si>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</si>
  <si>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</si>
  <si>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</si>
  <si>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</si>
  <si>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</si>
  <si>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</si>
  <si>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</si>
  <si>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</si>
  <si>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</si>
  <si>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</si>
  <si>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</si>
  <si>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</si>
  <si>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</si>
  <si>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</si>
  <si>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</si>
  <si>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к решению Думы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</si>
  <si>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</si>
  <si>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</si>
  <si>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</si>
  <si>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</si>
  <si>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1 03 02150 01 0000 110</t>
  </si>
  <si>
    <t xml:space="preserve"> 1 03 02160 01 0000 110</t>
  </si>
  <si>
    <t xml:space="preserve"> 1 03 02170 01 0000 110</t>
  </si>
  <si>
    <t xml:space="preserve"> 1 03 02180 01 0000 110</t>
  </si>
  <si>
    <t xml:space="preserve"> 1 05 00000 00 0000 000</t>
  </si>
  <si>
    <t xml:space="preserve"> 1 05 03000 01 0000 110</t>
  </si>
  <si>
    <t>Единый сельскохозяйственный налог</t>
  </si>
  <si>
    <t xml:space="preserve"> 1 05 03010 01 0000 110</t>
  </si>
  <si>
    <t>Налог на имущество физических лиц</t>
  </si>
  <si>
    <t xml:space="preserve"> 1 06 00000 00 0000 000</t>
  </si>
  <si>
    <t xml:space="preserve"> 1 06 01000 00 0000 110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</si>
  <si>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</si>
  <si>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 xml:space="preserve"> 1 06 01030 10 0000 110</t>
  </si>
  <si>
    <t>Земельный налог</t>
  </si>
  <si>
    <t xml:space="preserve"> 1 06 06000 00 0000 110</t>
  </si>
  <si>
    <t xml:space="preserve"> 1 06 06013 10 0000 110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</si>
  <si>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налогооблажения,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</si>
  <si>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налогооблажения, расположенным в границах поселений</t>
  </si>
  <si>
    <t xml:space="preserve"> 1 06 06023 10 0000 110</t>
  </si>
  <si>
    <t>ЗАДОЛЖЕННОСТЬ И ПЕРЕРАСЧЕТЫ ПО ОТМЕНЕННЫМ НАЛОГАМ, СБОРАМ И ИНЫМ ОБЯЗАТЕЛЬНЫМ ПЛАТЕЖАМ</t>
  </si>
  <si>
    <t xml:space="preserve"> 1 09 00000 00 0000 000</t>
  </si>
  <si>
    <t>Налоги на имущество</t>
  </si>
  <si>
    <t xml:space="preserve"> 1 09 04000 00 0000 110</t>
  </si>
  <si>
    <t>Земельный налог (по обязательствам, возникшим до 1 января 2006 года), мобилизуемый на территориях поселений</t>
  </si>
  <si>
    <t xml:space="preserve"> 1 09 04053 10 0000 110</t>
  </si>
  <si>
    <t xml:space="preserve"> 1 11 00000 00 0000 000</t>
  </si>
  <si>
    <t xml:space="preserve">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</si>
  <si>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</si>
  <si>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1 11 05013 10 0000 120</t>
  </si>
  <si>
    <t xml:space="preserve">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</si>
  <si>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</si>
  <si>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1 11 09040 00 0000 120</t>
  </si>
  <si>
    <t xml:space="preserve"> 1 11 09045 10 0000 120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</si>
  <si>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</si>
  <si>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</si>
  <si>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</si>
  <si>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</si>
  <si>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Дотации бюджетам поселений на выравнивание бюджетной обеспеченности</t>
  </si>
  <si>
    <t xml:space="preserve"> 2 00 00000 00 0000 000</t>
  </si>
  <si>
    <t xml:space="preserve"> 2 02 00000 00 0000 000</t>
  </si>
  <si>
    <t xml:space="preserve"> 2 02 01000 00 0000 151</t>
  </si>
  <si>
    <t xml:space="preserve"> 2 02 01001 00 0000 151</t>
  </si>
  <si>
    <t xml:space="preserve"> 2 02 03000 00 0000 151</t>
  </si>
  <si>
    <t xml:space="preserve"> 2 02 01001 10 0000 151</t>
  </si>
  <si>
    <t xml:space="preserve"> 2 02 02000 00 0000 151</t>
  </si>
  <si>
    <t>Прочие межбюджетные трансферты, передаваемые бюджетам поселений</t>
  </si>
  <si>
    <t xml:space="preserve"> 1 03 00000 00 0000 000</t>
  </si>
  <si>
    <t xml:space="preserve"> 1 03 02000 01 0000 110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</si>
  <si>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</si>
  <si>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</si>
  <si>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РАСПРЕДЕЛЕНИЕ БЮДЖЕТНЫХ АССИГНОВАНИЙ ПО РАЗДЕЛАМ </t>
  </si>
  <si>
    <t/>
  </si>
  <si>
    <t>Наименование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</si>
  <si>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</si>
  <si>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</si>
  <si>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</si>
  <si>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</si>
  <si>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</si>
  <si>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</si>
  <si>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</si>
  <si>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</si>
  <si>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</si>
  <si>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</si>
  <si>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</si>
  <si>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</si>
  <si>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</si>
  <si>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</si>
  <si>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</si>
  <si>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</si>
  <si>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</si>
  <si>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</si>
  <si>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</si>
  <si>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</si>
  <si>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</si>
  <si>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</si>
  <si>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</si>
  <si>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</si>
  <si>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</si>
  <si>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</si>
  <si>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</si>
  <si>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</si>
  <si>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0801</t>
  </si>
  <si>
    <t>ИТОГО:</t>
  </si>
  <si>
    <t>Благоустройство</t>
  </si>
  <si>
    <t>0503</t>
  </si>
  <si>
    <t>РАСПРЕДЕЛЕНИЕ БЮДЖЕТНЫХ АССИГНОВАНИЙ ПО ЦЕЛЕВЫМ СТАТЬЯМ</t>
  </si>
  <si>
    <t>КЦСР</t>
  </si>
  <si>
    <t>КВР</t>
  </si>
  <si>
    <t>к решению  Думы</t>
  </si>
  <si>
    <t>Фонд оплаты труда государственных (муниципальных) органов и взносы по обязательному социальному страхованию</t>
  </si>
  <si>
    <t>Прочая закупка товаров, работ и услуг для обеспечения государственных (муниципальных) нужд</t>
  </si>
  <si>
    <t>Глава муниципального образования</t>
  </si>
  <si>
    <t>Функционирование высшего должностного лица субъекта Российской  Федерации и муниципального образования</t>
  </si>
  <si>
    <t>Центральный аппарат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</si>
  <si>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</si>
  <si>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информационно-коммуникационных технологий</t>
  </si>
  <si>
    <t>Осуществление переданных полномочий в части финансового контроля</t>
  </si>
  <si>
    <t>Уплата прочих налогов, сборов и иных платежей</t>
  </si>
  <si>
    <t>Фонд оплаты труда казенных учреждений и взносы по обязательному социальному страхованию</t>
  </si>
  <si>
    <t>Создание и использование средств резервного фонда</t>
  </si>
  <si>
    <t>Резервные средства</t>
  </si>
  <si>
    <t>Обеспечение деятельности служб защиты населения и территорий от чрезвычайных ситуаций</t>
  </si>
  <si>
    <t>Расходы на организацию уличного освещения муниципального образования</t>
  </si>
  <si>
    <t>Мероприятия по организации и содержанию мест захоронения</t>
  </si>
  <si>
    <t>Прочие мероприятия по благоустройству городских и сельских поселений</t>
  </si>
  <si>
    <t>Расходы на мероприятия по ремонту и содержанию дорог муниципального значения</t>
  </si>
  <si>
    <t>руб.</t>
  </si>
  <si>
    <t xml:space="preserve"> 2 02 02999 10 0000 151</t>
  </si>
  <si>
    <t>Прочие субсидии бюджетам поселений</t>
  </si>
  <si>
    <t xml:space="preserve"> 2 02 03015 10 0000 151</t>
  </si>
  <si>
    <t>Субвенции на осуществление полномочий по первичному воинскому учету на территории, где отсутствуют военные комиссариаты</t>
  </si>
  <si>
    <t>Прочие субсидии</t>
  </si>
  <si>
    <t>2 02 02999 00 0000 151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</si>
  <si>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</si>
  <si>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(руб.)</t>
  </si>
  <si>
    <t>Осуществление областных государственных полномочий по первичному воинскому учету на территориях, где отсутствуют военные комиссариаты</t>
  </si>
  <si>
    <t>0203</t>
  </si>
  <si>
    <t>Мобилизационная и вневойсковая подготовка</t>
  </si>
  <si>
    <t>НАЦИОНАЛЬНАЯ ОБОРОНА</t>
  </si>
  <si>
    <t>0200</t>
  </si>
  <si>
    <t>( руб.)</t>
  </si>
  <si>
    <t>Приложение 10</t>
  </si>
  <si>
    <t>Приложение 8</t>
  </si>
  <si>
    <t>КВСР</t>
  </si>
  <si>
    <t xml:space="preserve">ВЕДОМСТВЕННАЯ СТРУКТУРА РАСХОДОВ БЮДЖЕТА </t>
  </si>
  <si>
    <t xml:space="preserve">Культура </t>
  </si>
  <si>
    <t>Приложение 12</t>
  </si>
  <si>
    <t>ГРУППАМ ВИДОВ РАСХОДОВ, РАЗДЕЛАМ, ПОДРАЗДЕЛАМ ПО НЕПРОГРАММНЫМ НАПРАВЛЕНИЯМ ДЕЯТЕЛЬНОСТИ КЛАССИФИКАЦИИ РАСХОДОВ</t>
  </si>
  <si>
    <t>Наименование  показателя</t>
  </si>
  <si>
    <t>КБК</t>
  </si>
  <si>
    <t>Сумма, руб.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</si>
  <si>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</si>
  <si>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</si>
  <si>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</si>
  <si>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</si>
  <si>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</si>
  <si>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</si>
  <si>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</si>
  <si>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</si>
  <si>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2014 г</t>
  </si>
  <si>
    <t>Итого</t>
  </si>
  <si>
    <t>Бюджет на 2014-2015-2016</t>
  </si>
  <si>
    <t>Обеспечение деятельности учреждений культуры  в сфере библиотечного обслуживания</t>
  </si>
  <si>
    <t>Библиотека</t>
  </si>
  <si>
    <t>Обеспечение деятельности учреждений культуры по организации культурно-досуговой деятельности</t>
  </si>
  <si>
    <t>Субвенции местным бюджетам  на выполнение передаваемых полномочий субъектов Российской Федерации</t>
  </si>
  <si>
    <t>2 02 03024 00 0000 151</t>
  </si>
  <si>
    <t>Субвенции бюджетам поселений на выполнение передаваемых полномочий субъектов Российской Федерации</t>
  </si>
  <si>
    <t>2 02 03024 10 0000 151</t>
  </si>
  <si>
    <t>2017 год</t>
  </si>
  <si>
    <t>2017г</t>
  </si>
  <si>
    <t>Глава Червянского муниципального образования</t>
  </si>
  <si>
    <t>А.С. Рукосуев</t>
  </si>
  <si>
    <t>Червянского муниципального образования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</si>
  <si>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</si>
  <si>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 xml:space="preserve">ПРОГНОЗИРУЕМЫЕ ДОХОДЫ БЮДЖЕТА ЧЕРВЯНСКОГО МУНИЦИПАЛЬНОГО ОБРАЗОВАНИЯ НА ПЛАНОВЫЙ ПЕРИОД 2016 И 2017 ГОДОВ </t>
  </si>
  <si>
    <t>А.С.Рукосуев</t>
  </si>
  <si>
    <t>Муниципальное казенное учреждение "Администрация Червянского муниципального образования"</t>
  </si>
  <si>
    <t>ПЕНСИОННОЕ ОБЕСПЕЧЕНИЕ</t>
  </si>
  <si>
    <t>Пенсионное обеспечение</t>
  </si>
  <si>
    <t>Мероприятия по озеленению и благоустройству муниципального образования</t>
  </si>
  <si>
    <t>Мероприятия по организации и содержанию мест захоронений</t>
  </si>
  <si>
    <t>1001</t>
  </si>
  <si>
    <t>Пособия, компенсации и иные социальные выплаты гражданам, кроме публичных нормативных обязательств</t>
  </si>
  <si>
    <t>Пенсия за выслугу лет муниципальным служащим</t>
  </si>
  <si>
    <t>ЧЕРВЯНСКОГО МУНИЦИПАЛЬНОГО ОБРАЗОВАНИЯ ПО НЕПРОГРАММНЫМ НАПРАВЛЕНИЯМ ДЕЯТЕЛЬНОСТИ</t>
  </si>
  <si>
    <t>Увеличение стоимости материальных запасов</t>
  </si>
  <si>
    <t>Обеспечение проведения выборов и референдумов</t>
  </si>
  <si>
    <t>0107</t>
  </si>
  <si>
    <t>996</t>
  </si>
  <si>
    <t>Проведение выборов главы муниципального образования</t>
  </si>
  <si>
    <t>Специальные расходы</t>
  </si>
  <si>
    <t xml:space="preserve">    ПРОЕКТ</t>
  </si>
  <si>
    <t>0113</t>
  </si>
  <si>
    <t>90А0600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</si>
  <si>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</si>
  <si>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Другие общегосударственные вопросы</t>
  </si>
  <si>
    <t>2018г</t>
  </si>
  <si>
    <t>ДОХОДЫ ОТ ПРОДАЖИ МАТЕРИАЛЬНЫХ И НЕ МАТЕРИАЛЬНЫХ АКТИВОВ</t>
  </si>
  <si>
    <t xml:space="preserve"> 1 14 00000 00 0000 000</t>
  </si>
  <si>
    <t>Доходы от продажи земельных участков,государственная собственность на которые не разграниченна и которые расположены в границах сельских поселений</t>
  </si>
  <si>
    <t xml:space="preserve"> 1 14 06013 10 0000 180</t>
  </si>
  <si>
    <t xml:space="preserve"> 1 06 06043 10 1000 110</t>
  </si>
  <si>
    <t>Земельный налог с физических лиц обладающих земельным участком, расположенным в границах поселений(перерасчеты,недоимка и задолженность по соответствующему платежу,в том числе по отменному)</t>
  </si>
  <si>
    <t xml:space="preserve"> 1 06 06043 10 2100 110</t>
  </si>
  <si>
    <t>Земельный налогс физических лиц,обладающих земельным участком,расположенным в границах сельских поселений(пени по соответствующему платежу)</t>
  </si>
  <si>
    <t>Земельный налог с физических лиц обладающих земельным участком, расположенным в границах поселений.</t>
  </si>
  <si>
    <t>1 06 06043 10 0000 110</t>
  </si>
  <si>
    <t>Земельный налог с физических лиц</t>
  </si>
  <si>
    <t>1 06 06040 00 0000 110</t>
  </si>
  <si>
    <t>Земельный налог с организаций,обладающих земельным участком,расположенным в границах сельских поселений</t>
  </si>
  <si>
    <t>1 06 06033 10 0000 110</t>
  </si>
  <si>
    <t>Земельный налог с организаций</t>
  </si>
  <si>
    <t>1 06 06000 000000 110</t>
  </si>
  <si>
    <t xml:space="preserve"> 1 06 01030 10 4000 100</t>
  </si>
  <si>
    <t xml:space="preserve"> 1 06 01030 10 1000 110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</si>
  <si>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поселений(прочие поступления)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</si>
  <si>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поселений(Перерасчеты,недоимка и задолженность по соответствующему платежу, в том числе по отменному)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</si>
  <si>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</t>
  </si>
  <si>
    <t>106 01030 10 0000 110</t>
  </si>
  <si>
    <t>2018 год</t>
  </si>
  <si>
    <t xml:space="preserve">   НА ПЛАНОВЫЙ ПЕРИОД 2017 И 2018 ГОДОВ</t>
  </si>
  <si>
    <t xml:space="preserve"> БЮДЖЕТОВ  НА ПЛАНОВЫЙ ПЕРИОД 2017 И 2018 ГОДОВ</t>
  </si>
  <si>
    <t>И ПОДРАЗДЕЛАМ КЛАССИФИКАЦИИ РАСХОДОВ БЮДЖЕТОВ ТАРГИЗСКОГО МУНИЦИПАЛЬНОГО ОБРАЗОВАНИЯ НА ПЛАНОВЫЙ ПЕРИОД 2017 И 2018 ГОДОВ</t>
  </si>
  <si>
    <t>90А0673150</t>
  </si>
  <si>
    <t>9020100000</t>
  </si>
  <si>
    <t>9020180190</t>
  </si>
  <si>
    <t>90А673150</t>
  </si>
  <si>
    <t>7702288060</t>
  </si>
  <si>
    <t>Дотации бюджетам поселений на выравнивание бюджетной обеспеченности из районного бюджета</t>
  </si>
  <si>
    <t>Сумма 2019 год</t>
  </si>
  <si>
    <t>Сумма на 2018 год</t>
  </si>
  <si>
    <t>Сумма на 2019 год</t>
  </si>
  <si>
    <t>35100,00</t>
  </si>
  <si>
    <t>0,00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</si>
  <si>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</si>
  <si>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</si>
  <si>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Сумма 2020 год</t>
  </si>
  <si>
    <t>Молодежная политика</t>
  </si>
  <si>
    <t>Сумма на 2020 год</t>
  </si>
  <si>
    <t>Невыясненные поступления, зачисляемые в бюджеты поселений</t>
  </si>
  <si>
    <t xml:space="preserve"> 1 17 01050 10 0000 180</t>
  </si>
  <si>
    <t xml:space="preserve"> 1 17 05050 10 0000 180</t>
  </si>
  <si>
    <t>Наименование  главного администратора доходов местного бюджета</t>
  </si>
  <si>
    <t>главного администратора доходов</t>
  </si>
  <si>
    <t>доходов местного бюджета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</si>
  <si>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</si>
  <si>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</si>
  <si>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Субсидии бюджетам поселений на реализацию программы энергосбережения и повышения энергетической эффективности на период до 2020 года</t>
  </si>
  <si>
    <t>2 08 05000 10 0000 180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</si>
  <si>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</si>
  <si>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Объем привлечения  </t>
  </si>
  <si>
    <t xml:space="preserve">Объем погашения </t>
  </si>
  <si>
    <t>Объем заимствований всего</t>
  </si>
  <si>
    <t>в том числе</t>
  </si>
  <si>
    <t xml:space="preserve">           </t>
  </si>
  <si>
    <t>Наименование  главного администратора источников финансирования дефицита местного бюджета</t>
  </si>
  <si>
    <t>главного администратора источников</t>
  </si>
  <si>
    <t>источников финансирования дефицита местного бюджета</t>
  </si>
  <si>
    <t>01 02 00 00 10 0000 710</t>
  </si>
  <si>
    <t>01 02 00 00 10 0000 810</t>
  </si>
  <si>
    <t>01 03 01 00 10 0000 710</t>
  </si>
  <si>
    <t>01 03 01 00 10 0000 810</t>
  </si>
  <si>
    <t>01 05 02 01 10 0000 510</t>
  </si>
  <si>
    <t>01 05 02 01 10 0000 610</t>
  </si>
  <si>
    <t>01 06 06 00 10 0000 810</t>
  </si>
  <si>
    <t>Погашение обязательств, за счет прочих источников внутреннего финансирования дефицитов бюджетов поселений</t>
  </si>
  <si>
    <t>0707</t>
  </si>
  <si>
    <t>0700</t>
  </si>
  <si>
    <t xml:space="preserve">                                                                         Приложение 11</t>
  </si>
  <si>
    <t xml:space="preserve">                                                                                                                                                                                                       "О бюджете Червянского муниципального" образования"</t>
  </si>
  <si>
    <t xml:space="preserve">                                                                                                                      " О бюджете Червянского муниципального образования"</t>
  </si>
  <si>
    <t xml:space="preserve">                                                                           Приложение 3</t>
  </si>
  <si>
    <t xml:space="preserve"> 1 03 02230 01 0000 110</t>
  </si>
  <si>
    <t>1 03 02240 01 0000 110</t>
  </si>
  <si>
    <t>1 03 02250 01 0000 110</t>
  </si>
  <si>
    <t>1 03 02260 01 0000 110</t>
  </si>
  <si>
    <t>1 06 06030 00 0000 110</t>
  </si>
  <si>
    <t>1 03 02230 01 0000 110</t>
  </si>
  <si>
    <t>2021г</t>
  </si>
  <si>
    <t xml:space="preserve">Прочие межбюджетные трансферты, передаваемые бюджетам </t>
  </si>
  <si>
    <t>Прочие межбюджетные трансферты, передаваемые бюджетам сельских поселений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</si>
  <si>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</si>
  <si>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</si>
  <si>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 1 06 06043 10 2000 110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</si>
  <si>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</si>
  <si>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</si>
  <si>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Сумма 2021 год</t>
  </si>
  <si>
    <t>Объем муниципального долга на  01 января 2021 года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</si>
  <si>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</si>
  <si>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</si>
  <si>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Уплата налога  на имущество организаций и земельного налога</t>
  </si>
  <si>
    <t xml:space="preserve">Прочая закупка товаров, работ и услуг </t>
  </si>
  <si>
    <t xml:space="preserve">                                                                                     к проекту Думы</t>
  </si>
  <si>
    <t xml:space="preserve">                                                    Приложение 1</t>
  </si>
  <si>
    <t xml:space="preserve">                                                                           Приложение 2</t>
  </si>
  <si>
    <t xml:space="preserve">                                  Приложение 8</t>
  </si>
  <si>
    <t xml:space="preserve">                                                                         Приложение 10</t>
  </si>
  <si>
    <t xml:space="preserve">                                                                     Приложение 12</t>
  </si>
  <si>
    <t xml:space="preserve">                                                                                        Приложение 13</t>
  </si>
  <si>
    <t>Сумма 2022 год</t>
  </si>
  <si>
    <t>2022г</t>
  </si>
  <si>
    <t xml:space="preserve">                                                                                                                                                             на 2020 год и на плановый период 2021-2022 годов.                                   </t>
  </si>
  <si>
    <t>Объем муниципального долга на  01 января 2022 года</t>
  </si>
  <si>
    <t>Верхний предел муниципального долга на 01 января 2022 года</t>
  </si>
  <si>
    <t xml:space="preserve">                                                                                                                                                            на 2020 год и на плановый период 2021-2022 годов.</t>
  </si>
  <si>
    <t>0412</t>
  </si>
  <si>
    <t>Другие вопросы в области национальной экономики</t>
  </si>
  <si>
    <t>ОБРАЗОВАНИЕ</t>
  </si>
  <si>
    <t>0705</t>
  </si>
  <si>
    <t>Профессиональная подготовка, переподготовка и повышение квалификации</t>
  </si>
  <si>
    <t>СОЦИАЛЬНАЯ ПОЛИТИКА</t>
  </si>
  <si>
    <t>Госсударственная программа Иркутской области "Экономическое развитие и иновационная экономика</t>
  </si>
  <si>
    <t>Подпрограмма "госсударственная политика в сфере экономического развития Иркутской области</t>
  </si>
  <si>
    <t>Основное мероприятие обеспечение эффективного управления экономическим развитием Иркутской области</t>
  </si>
  <si>
    <t>Реализация мероприятий перечня народных инициатив</t>
  </si>
  <si>
    <t>71101S2370</t>
  </si>
  <si>
    <t>Закупка товаров, работ и услуг для обеспечения государственных (муниципальных) нужд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</si>
  <si>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Иркутской области» на 2015 - 2020 годы</t>
  </si>
  <si>
    <t>Основное мероприятие «Распределение между бюджетами муниципальных образований средств федерального бюджета на осуществление переданных полномочий»</t>
  </si>
  <si>
    <t>Субвенции на осуществление первичного воинского учета на территориях, где отсутствуют военные комиссариаты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</si>
  <si>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</si>
  <si>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</si>
  <si>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первичного воинского учета</t>
  </si>
  <si>
    <t>200</t>
  </si>
  <si>
    <t xml:space="preserve">Муниципальные программы </t>
  </si>
  <si>
    <t>0000000000</t>
  </si>
  <si>
    <t>Муниципальная программа "Эффективное муниципальное управление"</t>
  </si>
  <si>
    <t>4100000000</t>
  </si>
  <si>
    <t>Расходы на оплату труда работников ОМСУ</t>
  </si>
  <si>
    <t>4110180110</t>
  </si>
  <si>
    <t>4110280110</t>
  </si>
  <si>
    <t>Функционирование местных администраций</t>
  </si>
  <si>
    <t>Расходы на обеспечение функций ОМСУ</t>
  </si>
  <si>
    <t>4110280190</t>
  </si>
  <si>
    <t>Закупки товаров, работ и услуг для государственных нужд</t>
  </si>
  <si>
    <t>Уплата налогов, сборов и иных платежей</t>
  </si>
  <si>
    <t>800</t>
  </si>
  <si>
    <t>Муниципальная программа "Безопасное муниципальное образование"</t>
  </si>
  <si>
    <t>4200000000</t>
  </si>
  <si>
    <t>Подпрограмма "Профилактика терроризма и экстремизма"</t>
  </si>
  <si>
    <t>4230000000</t>
  </si>
  <si>
    <t>Реализация направлений расходов основного мероприятия, подпрограммы муниципальной программы, а также непрограммных расходов муниципальных органов Каменского МО</t>
  </si>
  <si>
    <t>4230189999</t>
  </si>
  <si>
    <t>Подпрограмма "Обеспечение пожарной безопасности"</t>
  </si>
  <si>
    <t>4250000000</t>
  </si>
  <si>
    <t>Расходы на оплату тьруда работников МКУКМО"ЦКО"</t>
  </si>
  <si>
    <t>4250181110</t>
  </si>
  <si>
    <t>310</t>
  </si>
  <si>
    <t>Расходы на обеспечение деятельности МКУКМО"ЦКО"</t>
  </si>
  <si>
    <t>4250181190</t>
  </si>
  <si>
    <t>4250289999</t>
  </si>
  <si>
    <t>Подпрограмма "Профилактика преступлений и иных правонарушений</t>
  </si>
  <si>
    <t>4220000000</t>
  </si>
  <si>
    <t>4220189999</t>
  </si>
  <si>
    <t>Другие вопросы в области национальной безопасности и правохранительной деятельности</t>
  </si>
  <si>
    <t>0314</t>
  </si>
  <si>
    <t>Муниципальная программа "Дороги местного значения"</t>
  </si>
  <si>
    <t>4300000000</t>
  </si>
  <si>
    <t>Подпрограмма "Ремонт и содержание дорог местного значения"</t>
  </si>
  <si>
    <t>4310000000</t>
  </si>
  <si>
    <t>4310189999</t>
  </si>
  <si>
    <t>Дорожное хозяйство</t>
  </si>
  <si>
    <t>4310289999</t>
  </si>
  <si>
    <t>Подпрограмма "Освещение дорог местного значения"</t>
  </si>
  <si>
    <t>4320000000</t>
  </si>
  <si>
    <t>4320189999</t>
  </si>
  <si>
    <t>Подпрограмма "Установка дорожных знаков, обустройство пешеходных переходов</t>
  </si>
  <si>
    <t>4330000000</t>
  </si>
  <si>
    <t>4330189999</t>
  </si>
  <si>
    <t>Муниципальная  прграмма "Развитие малого и среднего предпринимательства"</t>
  </si>
  <si>
    <t>4400000000</t>
  </si>
  <si>
    <t>Другие вопрсы в области национальной экономики</t>
  </si>
  <si>
    <t>Муниципальная программа "Развитие жилищно-коммунального хозяйства и повышение энергоэффективности""</t>
  </si>
  <si>
    <t>4500000000</t>
  </si>
  <si>
    <t>Подпрограмма  "Капитальный ремонт муниципального жилищного фонда"</t>
  </si>
  <si>
    <t>4510000000</t>
  </si>
  <si>
    <t>4510189999</t>
  </si>
  <si>
    <t>Жилищное хозяйство</t>
  </si>
  <si>
    <t>0501</t>
  </si>
  <si>
    <t>Подпрограмма "Благоустройство и комфортная среда"</t>
  </si>
  <si>
    <t>4540000000</t>
  </si>
  <si>
    <t>Расходы на оплату труда работников МКУКМО"ЦКО"</t>
  </si>
  <si>
    <t>4540281110</t>
  </si>
  <si>
    <t>4540281190</t>
  </si>
  <si>
    <t>4570000000</t>
  </si>
  <si>
    <t>4570189999</t>
  </si>
  <si>
    <t>Муниципальная программа "Развитие культуры, спорта, и молодежной политики"</t>
  </si>
  <si>
    <t>4600000000</t>
  </si>
  <si>
    <t>4610000000</t>
  </si>
  <si>
    <t>Подпрограмма "Организация досуга жителей муниципального образования"</t>
  </si>
  <si>
    <t>4620000000</t>
  </si>
  <si>
    <t>4620182110</t>
  </si>
  <si>
    <t>4620182190</t>
  </si>
  <si>
    <t>4620289999</t>
  </si>
  <si>
    <t>Подпрограмма "Обеспечение реализации муниципальной программы "Развитие культура, спорта и молодежной политики""</t>
  </si>
  <si>
    <t>4650000000</t>
  </si>
  <si>
    <t>4650181110</t>
  </si>
  <si>
    <t>Другие вопросы в области культуры и кинематографии</t>
  </si>
  <si>
    <t>0804</t>
  </si>
  <si>
    <t>4650181190</t>
  </si>
  <si>
    <t>Подпрограмма "Развитие физической культуры и массового спорта "</t>
  </si>
  <si>
    <t>4640000000</t>
  </si>
  <si>
    <t>4640189999</t>
  </si>
  <si>
    <t>Физическая культура</t>
  </si>
  <si>
    <t>1101</t>
  </si>
  <si>
    <t xml:space="preserve">Непрограммные расходы областные и муниципальные </t>
  </si>
  <si>
    <t>000</t>
  </si>
  <si>
    <t>0000</t>
  </si>
  <si>
    <t>Областные непрограмные расходы</t>
  </si>
  <si>
    <t>Обеспечение реализации полномочий агентства по обеспечению деятельности мировых судей Иркутской области</t>
  </si>
  <si>
    <t>90А0000000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</si>
  <si>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</si>
  <si>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Муниципальные непрограммные расходы</t>
  </si>
  <si>
    <t>7700000000</t>
  </si>
  <si>
    <t>Обеспечение деятельности финансовых органов и органов финансово- бюджетного надзора</t>
  </si>
  <si>
    <t>7700300000</t>
  </si>
  <si>
    <t>Расходы на переданные полномочия по внешнему финансовому контролю</t>
  </si>
  <si>
    <t>7700382190</t>
  </si>
  <si>
    <t>Межбюджетные трансферты</t>
  </si>
  <si>
    <t>500</t>
  </si>
  <si>
    <t>Обеспечение деятельности контрольно- счетных огранов</t>
  </si>
  <si>
    <t>Расходы на переданные полномочия по исполнению местного бюджета</t>
  </si>
  <si>
    <t>7700383190</t>
  </si>
  <si>
    <t>7700400000</t>
  </si>
  <si>
    <t>Расходы из резервного фонда</t>
  </si>
  <si>
    <t>7700484120</t>
  </si>
  <si>
    <t>Иные бюджетные ассигнования</t>
  </si>
  <si>
    <t>Резервный фонд</t>
  </si>
  <si>
    <t>4110289999</t>
  </si>
  <si>
    <t>4210000000</t>
  </si>
  <si>
    <t>Подпрограмма"Предупреждение чрезвычайных ситуаций природного и техногенного характера"</t>
  </si>
  <si>
    <t>4210189999</t>
  </si>
  <si>
    <t>4240000000</t>
  </si>
  <si>
    <t>4240189999</t>
  </si>
  <si>
    <t>Подпрограмма "Повышение безопасности дорожного движения"</t>
  </si>
  <si>
    <t>Подпрограмма" Обеспечение пожарной безопасности"</t>
  </si>
  <si>
    <t>Реализация направлений расходов основного мероприятия, подпрограммы муниципальной программы, а также непрограммных расходов муниципальных органов Червянского МО</t>
  </si>
  <si>
    <t>4310389999</t>
  </si>
  <si>
    <t>Подпрограмма "Развитие малого и среднего предпринимательства"</t>
  </si>
  <si>
    <t>4410000000</t>
  </si>
  <si>
    <t>4540189999</t>
  </si>
  <si>
    <t>Подпрограмма " Благоустройство"</t>
  </si>
  <si>
    <t>Подпрограмма "Устройство контейнерных площадок и  установка контейнеров. Обращение с ТКО."</t>
  </si>
  <si>
    <t>Подпрограмма «Муниципальное управление собственностью»</t>
  </si>
  <si>
    <t>4120000000</t>
  </si>
  <si>
    <t>4120189999</t>
  </si>
  <si>
    <t xml:space="preserve"> Подпрограмма «Социальное обеспечение»</t>
  </si>
  <si>
    <t xml:space="preserve">Социальные выплаты гражданам, кроме публичных нормативных социальных выплат
</t>
  </si>
  <si>
    <t>4130000000</t>
  </si>
  <si>
    <t>4130188060</t>
  </si>
  <si>
    <t>300</t>
  </si>
  <si>
    <t>Подпрограмма  "  Развитие муниципальной службы"</t>
  </si>
  <si>
    <t>4140000000</t>
  </si>
  <si>
    <t>4140189999</t>
  </si>
  <si>
    <t xml:space="preserve">Молодежная политика </t>
  </si>
  <si>
    <t>Расходы на выплаты персоналу казенных учреждений</t>
  </si>
  <si>
    <t>Расходы на обеспечение деятельности муниципальных учреждений, находящихся в ведении Червянского муниципального образования</t>
  </si>
  <si>
    <t>4620189999</t>
  </si>
  <si>
    <t>Подпрограмма  " Развитие кадрового потенциала в сфере культуры"</t>
  </si>
  <si>
    <t>4660000000</t>
  </si>
  <si>
    <t>4660189999</t>
  </si>
  <si>
    <t>Подпрограмма " Комплексные меры профилактики наркомании и других социально-негативных явлений"</t>
  </si>
  <si>
    <t>4670000000</t>
  </si>
  <si>
    <t>4670189999</t>
  </si>
  <si>
    <t xml:space="preserve">                                                                                                                                                " О бюджете Червянского муниципального образования"</t>
  </si>
  <si>
    <t xml:space="preserve">   Итого</t>
  </si>
  <si>
    <t>2022 год</t>
  </si>
  <si>
    <t>Общегосударственные вопросы</t>
  </si>
  <si>
    <t>Расходы на выплаты по отлате труда работникам органов местного самоуправления</t>
  </si>
  <si>
    <t>120</t>
  </si>
  <si>
    <t>Фонд оплаты труда государственных(муниципальных) органов</t>
  </si>
  <si>
    <t>121</t>
  </si>
  <si>
    <t>122</t>
  </si>
  <si>
    <t>129</t>
  </si>
  <si>
    <t>Закупки товаров, работ и услуг для казенных учреждений</t>
  </si>
  <si>
    <t xml:space="preserve">Прочая закупка товаров, работ и услуг для государственых органов </t>
  </si>
  <si>
    <t>244</t>
  </si>
  <si>
    <t>850</t>
  </si>
  <si>
    <t>Уплата прочих налогов и сборов и иных платежей</t>
  </si>
  <si>
    <t>852</t>
  </si>
  <si>
    <t>853</t>
  </si>
  <si>
    <t>540</t>
  </si>
  <si>
    <t>870</t>
  </si>
  <si>
    <t>420000000</t>
  </si>
  <si>
    <t>4230100000</t>
  </si>
  <si>
    <t>Основное мероприятие программы обеспечение деятельности муниципальной пожарной охраны</t>
  </si>
  <si>
    <t>4250100000</t>
  </si>
  <si>
    <t>Расходы на выплату персоналу казенных учреждений</t>
  </si>
  <si>
    <t>4200281110</t>
  </si>
  <si>
    <t>Фонд оплаты казенных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</si>
  <si>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</si>
  <si>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</si>
  <si>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</si>
  <si>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4200281190</t>
  </si>
  <si>
    <t>Основное мероприятие программы повышение уровня защиты населения и территории от пожаров</t>
  </si>
  <si>
    <t>4250200000</t>
  </si>
  <si>
    <t>Подпрограмма "Профилактика преступлений и иных правонарушений"</t>
  </si>
  <si>
    <t>Основное мероприятие программы создание эффективной системы профилактики правонарушений, укрепление правопорядка и повышение уровня  общественной безопасности</t>
  </si>
  <si>
    <t>4220100000</t>
  </si>
  <si>
    <t xml:space="preserve">Муниципальная  программа"Дороги местного значенияг" </t>
  </si>
  <si>
    <t>Подпрограмма "Ремонт и содержание дорог местного значения "</t>
  </si>
  <si>
    <t>Основное мероприятие ремонт дорог  местного значения.</t>
  </si>
  <si>
    <t>4310100000</t>
  </si>
  <si>
    <t>4310200000</t>
  </si>
  <si>
    <t>Основное мероприятие программы обеспечение надлежащего и высокоэффективного наружнего освещения</t>
  </si>
  <si>
    <t>4320100000</t>
  </si>
  <si>
    <t>Подпрограмма "Установка дорожных знаков, обустройство пешиходных переходов "</t>
  </si>
  <si>
    <t>Основное мероприятие программы установка дорожных знаков</t>
  </si>
  <si>
    <t>4330100000</t>
  </si>
  <si>
    <t>Муниципальная  программа "Развитие малого и среднего предпринимательства"</t>
  </si>
  <si>
    <t>Муниципальная программа "Развитие жилищно-коммунального хозяйства и повышение энергоэффективности"</t>
  </si>
  <si>
    <t>Основное мероприятие программы приведение в нормативное состояние и соответствие установленным санитарным и техническим правилам и нормам инженерных сетей, строительных конструкций и элементов домов, находящихся в муниципальной собственности</t>
  </si>
  <si>
    <t>4510100000</t>
  </si>
  <si>
    <t>Закупка товаров, работ и услуг в целях капитального ремонта государственного имущества</t>
  </si>
  <si>
    <t>243</t>
  </si>
  <si>
    <t>Подпрограмма "Организация ритуальных услуг и содержание мест захоронения"</t>
  </si>
  <si>
    <t>4530000000</t>
  </si>
  <si>
    <t>Основное мероприятие программы улучшение качества содержания  мест захоронения</t>
  </si>
  <si>
    <t>4530100000</t>
  </si>
  <si>
    <t>4530189999</t>
  </si>
  <si>
    <t>Основное мероприятие обеспечение реализации программы "Развитие ЖКХ и комфортная среда""</t>
  </si>
  <si>
    <t>4540100000</t>
  </si>
  <si>
    <t>4540181110</t>
  </si>
  <si>
    <t>4540181100</t>
  </si>
  <si>
    <t>4540181190</t>
  </si>
  <si>
    <t>4570100000</t>
  </si>
  <si>
    <t>Реализация мероприятий перечня проектов народных инициатив</t>
  </si>
  <si>
    <t>Муниципальная программа "Развитие культуры, спорта, молодежной политики "</t>
  </si>
  <si>
    <t>Основное мероприятие обеспечение деятельности досуговых центров</t>
  </si>
  <si>
    <t>4620100000</t>
  </si>
  <si>
    <t>110</t>
  </si>
  <si>
    <t>Подпрограмма "Обеспечение реализациимуниципальной программы "Развитие культуры, спорта и молодежной политики""</t>
  </si>
  <si>
    <t>Основное мероприятие организация деятельности казенного учреждения</t>
  </si>
  <si>
    <t>4650100000</t>
  </si>
  <si>
    <t xml:space="preserve">Сумма, руб.             2020 год                </t>
  </si>
  <si>
    <t>851</t>
  </si>
  <si>
    <t xml:space="preserve">Уплата прочих налогов, сборов </t>
  </si>
  <si>
    <t>7700489160</t>
  </si>
  <si>
    <t>Резервные средства администрации муниципального образования</t>
  </si>
  <si>
    <t>Прочая закупка товаров, работ и услуг</t>
  </si>
  <si>
    <t xml:space="preserve">Расходы на выплаты персоналу государственных (муниципальных)органов  </t>
  </si>
  <si>
    <t>Основное мероприятие Приобретение и размещение информационного материала</t>
  </si>
  <si>
    <t>4210100000</t>
  </si>
  <si>
    <t>Основное мероприятия Гражданская оборона, защита населения и территорий от ЧС природного и техногенного характер</t>
  </si>
  <si>
    <t>4240100000</t>
  </si>
  <si>
    <t>Основное мероприятие Обеспечение охраны жизни, здоровья и имущества граждан, защита их законных интересов и прав на безопасное условия движения по дорогам и улицам поселения</t>
  </si>
  <si>
    <t>Основное мероприятие Содержание внутрипоселковых дорог</t>
  </si>
  <si>
    <t>4310300000</t>
  </si>
  <si>
    <t>ДРУГИЕ ВОПРОСЫ В ОБЛАСТИ НАЦИОНАЛЬНОЙ ЭКОНОМИКИ</t>
  </si>
  <si>
    <t xml:space="preserve">Основное мероприятие Проведение конкурсов среди  субъектов  малого и среднего предпринимательства </t>
  </si>
  <si>
    <t>Основное мероприятие Повышение уровня благоустройства территории</t>
  </si>
  <si>
    <t>Подпрограмма "Устройство контейнерных площадок и установка контейнеров. Обращение с ТКО  "</t>
  </si>
  <si>
    <t>Муниципальная программа "Эффективтивное муниципальное управление "</t>
  </si>
  <si>
    <t>4140100000</t>
  </si>
  <si>
    <t>Основное мероприятие" Подготовка.переподготовка (повышение квалификации) кадров"</t>
  </si>
  <si>
    <t>Основное мероприятие Профилактика наркомании токсикомании и алкоголизма</t>
  </si>
  <si>
    <t>4660100000</t>
  </si>
  <si>
    <t>112</t>
  </si>
  <si>
    <t>ИТОГО</t>
  </si>
  <si>
    <t>Основное мероприятие "Пенсия за выслугу лет муниципальным   служащим "</t>
  </si>
  <si>
    <t>Муниципальная программа  «Эффективное муниципальное управление»</t>
  </si>
  <si>
    <t>1000</t>
  </si>
  <si>
    <t>4130100000</t>
  </si>
  <si>
    <t>321</t>
  </si>
  <si>
    <t>320</t>
  </si>
  <si>
    <t>Пособия,компенсации и иные социальные выплаты гражданам, кроме публичных  нормативных обязательств</t>
  </si>
  <si>
    <t xml:space="preserve"> 2 02 15001 10 0000 150</t>
  </si>
  <si>
    <t xml:space="preserve"> 2 02 30000 00 0000 150</t>
  </si>
  <si>
    <t xml:space="preserve"> 2 02 35118 00 0000 150</t>
  </si>
  <si>
    <t xml:space="preserve"> 2 02 35118 10 0000 150</t>
  </si>
  <si>
    <t>2 02 30024 00 0000 150</t>
  </si>
  <si>
    <t>2 02 30024 10 0000 150</t>
  </si>
  <si>
    <t xml:space="preserve"> 2 02 40000 00 0000 150</t>
  </si>
  <si>
    <t xml:space="preserve"> 2 02 49999 00 0000 150</t>
  </si>
  <si>
    <t xml:space="preserve"> 2 02 49999 10 0000 150</t>
  </si>
  <si>
    <t xml:space="preserve"> 2 02 03000 00 0000 150</t>
  </si>
  <si>
    <t>2 02 15002 10 0000 150</t>
  </si>
  <si>
    <t>2 02 02150 10 0000 150</t>
  </si>
  <si>
    <t xml:space="preserve"> 2 02 29999 10 0000 150</t>
  </si>
  <si>
    <t>2 02 29999 10 0000 150</t>
  </si>
  <si>
    <t>2 02 10000 00 0000 150</t>
  </si>
  <si>
    <t xml:space="preserve">Сумма, руб.             2021 год                </t>
  </si>
  <si>
    <t xml:space="preserve">Сумма, руб.             2022 год                </t>
  </si>
  <si>
    <t>Верхний предел муниципального долга на 01 января 2023 года</t>
  </si>
  <si>
    <t>Подпрограмма "Госсударственная политика в сфере экономического развития Иркутской области</t>
  </si>
  <si>
    <t>7110100000</t>
  </si>
  <si>
    <t>7100000000</t>
  </si>
  <si>
    <t>4400189999</t>
  </si>
  <si>
    <t>4400100000</t>
  </si>
  <si>
    <t xml:space="preserve">                                                                                                                             на 2021 год и на плановый период 2022-2023 годов.</t>
  </si>
  <si>
    <t>Сумма  на 2021 год</t>
  </si>
  <si>
    <t>Государственные программы Иркутской области и муниципальные программы Мухинского муниципального образования</t>
  </si>
  <si>
    <t>ГРУППАМ ВИДОВ РАСХОДОВ, РАЗДЕЛАМ, ПОДРАЗДЕЛАМ ПО ПРОГРАММНЫМ И НЕПРОГРАММНЫМ НАПРАВЛЕНИЯМ ДЕЯТЕЛЬНОСТИ КЛАССИФИКАЦИИ РАСХОДОВ БЮДЖЕТА  МУХИНСКОГО МУНИЦИПАЛЬНОГО ОБРАЗОВАНИЯ</t>
  </si>
  <si>
    <t>Государственная программа Иркутской области «Управление государственными финансами Иркутской области» на 2015 - 2021 годы</t>
  </si>
  <si>
    <t>Реализация направлений расходов основного мероприятия, подпрограммы муниципальной программы, а также непрограммных расходов муниципальных органов Мухинского МО</t>
  </si>
  <si>
    <t>Глава Мухинского муниципального образования</t>
  </si>
  <si>
    <t>С.В.Жилочкина</t>
  </si>
  <si>
    <t>Основные мероприятия обеспечения деятельности  пожарной охраны</t>
  </si>
  <si>
    <t>4250189999</t>
  </si>
  <si>
    <t>Расходы на обеспечение деятельности муниципальных учреждений, находящихся в ведении Мухинского муниципального образования</t>
  </si>
  <si>
    <t xml:space="preserve"> пп "Комплексные меры профилактики наркомании и других социально-негативных явлений"</t>
  </si>
  <si>
    <t>пп."Развитие культуры, спорта и молодежной политики"</t>
  </si>
  <si>
    <t>46401899999</t>
  </si>
  <si>
    <t xml:space="preserve"> НА 2021 ГОД.</t>
  </si>
  <si>
    <t>МП "Развитие культуры,спорта и молодежной политики</t>
  </si>
  <si>
    <t>пп"Комлексные меры профилактики наркомании и других социально-негативных явлений"</t>
  </si>
  <si>
    <t>90А0151180</t>
  </si>
  <si>
    <t>2023 год</t>
  </si>
  <si>
    <t>МП "Дороги месного значения"</t>
  </si>
  <si>
    <t>Подпрограмма  "Благоустройство"</t>
  </si>
  <si>
    <t>МП "Развитие культуры,спорта и молодежной политики"</t>
  </si>
  <si>
    <t>ГРУППАМ ВИДОВ РАСХОДОВ, РАЗДЕЛАМ, ПОДРАЗДЕЛАМ ПО ПРОГРАММНЫМ И НЕПРОГРАММНЫМ НАПРАВЛЕНИЯМ ДЕЯТЕЛЬНОСТИ КЛАССИФИКАЦИИ РАСХОДОВ БЮДЖЕТА МУХИНСКОГО МУНИЦИПАЛЬНОГО ОБРАЗОВАНИЯ</t>
  </si>
  <si>
    <t>на 2021год и на плановый период 2022-2023 годов</t>
  </si>
  <si>
    <r>
      <t xml:space="preserve">ВЕДОМСТВЕННАЯ СТРУКТУРА РАСХОДОВ БЮДЖЕТА МУХИНСКОГО МУНИЦИПАЛЬНОГО ОБРАЗОВАНИЯ НА 2021 ГОД </t>
    </r>
    <r>
      <rPr>
        <b/>
        <sz val="18"/>
        <color indexed="8"/>
        <rFont val="Times New Roman"/>
        <family val="1"/>
        <charset val="204"/>
      </rPr>
      <t>( по главным распорядителям средств бюджета,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бюджетов.</t>
    </r>
  </si>
  <si>
    <t>Администрация Мухинского муниципального образования</t>
  </si>
  <si>
    <t>992</t>
  </si>
  <si>
    <t>90А0173150</t>
  </si>
  <si>
    <t>90 А 151180</t>
  </si>
  <si>
    <t>Подпрограмма "Противодействие экстремизма и профилактика терроризма на территории"</t>
  </si>
  <si>
    <t>пп "Освещение дорог местного значения"</t>
  </si>
  <si>
    <t xml:space="preserve">Основное мероприятие Уличное освещение дорог местного значения" </t>
  </si>
  <si>
    <t>247</t>
  </si>
  <si>
    <t>Закупка энергетических ресурсов</t>
  </si>
  <si>
    <t>Муниципальная программа "Развитие ЖКХ и повышение  энергоэффективности" энергоэффективности"Энергоэффективность и развитие энергетики на терриитории"</t>
  </si>
  <si>
    <t>пп "Энергоэффективность и развитие энергетики на терриитории"</t>
  </si>
  <si>
    <t>мероприятие "Проведение комплекса организационно-правовых мероприятий по управлению энергосбережений"</t>
  </si>
  <si>
    <t>пп "Энергоэффективность и развитие энергетики  на территории"</t>
  </si>
  <si>
    <t>45 2 0000000</t>
  </si>
  <si>
    <t>45 2 01 89999</t>
  </si>
  <si>
    <t>4520000000</t>
  </si>
  <si>
    <t>4520189999</t>
  </si>
  <si>
    <t>пп."Благоустройство"</t>
  </si>
  <si>
    <t>основное мероприятие "Повышение уровня благоустройства территории"</t>
  </si>
  <si>
    <t>Основное мероприятие Устройство контейнерных площадок"</t>
  </si>
  <si>
    <t>Подпрограмма  "  Повышение эффективности  деятельности органов местного самоуправления"</t>
  </si>
  <si>
    <t>Подпрограмма "Комплексные меры профилактики наркомании и других социально-негативных явлений"</t>
  </si>
  <si>
    <t>Физическаяй культура и спорт</t>
  </si>
  <si>
    <t>1100</t>
  </si>
  <si>
    <t xml:space="preserve">Физическаяй культура </t>
  </si>
  <si>
    <t>пп "Развитие культуры и массового спорта"</t>
  </si>
  <si>
    <t>мероприятие "Создание систем оздоровления  населения средствами физической культуры и спорта МО"</t>
  </si>
  <si>
    <t>46 0 00 00000</t>
  </si>
  <si>
    <t>46 4 00 00000</t>
  </si>
  <si>
    <t>46 4 01 00000</t>
  </si>
  <si>
    <t>46 4 01 89999</t>
  </si>
  <si>
    <t xml:space="preserve">Сумма, руб.             2023 год                </t>
  </si>
  <si>
    <t>Фонд оплаты труда казенных учреждений</t>
  </si>
  <si>
    <t xml:space="preserve">Основное мероприятие "Уличное освещение дорог местного значения" </t>
  </si>
  <si>
    <t>Подпрограмма "Энергоэффективность и развитие энергетики на территории"</t>
  </si>
  <si>
    <t>Основное мероприятие "Проведение комплекса организационно-правовых мероприятий по управлению энергосбережением"</t>
  </si>
  <si>
    <t>4520100000</t>
  </si>
  <si>
    <t>пп "Благоустройство"</t>
  </si>
  <si>
    <t>Подпрограмма  "  Повышение эффективности деятельности органов самоуправления"</t>
  </si>
  <si>
    <t>И ПОДРАЗДЕЛАМ КЛАССИФИКАЦИИ РАСХОДОВ БЮДЖЕТОВ МУХИНСКОГО МУНИЦИПАЛЬНОГО ОБРАЗОВАНИЯ НА 2021 ГОД.</t>
  </si>
  <si>
    <t>Физическая культура и спорт</t>
  </si>
  <si>
    <t xml:space="preserve">Физическая культура </t>
  </si>
  <si>
    <t>Сумма 2023 год</t>
  </si>
  <si>
    <t xml:space="preserve">                " О местном бюджете Мухинского муниципального образования"</t>
  </si>
  <si>
    <t>на 2021 год и на плановый период 2022 и 2023 годов.</t>
  </si>
  <si>
    <t>местном бюджете Мухинского муниципального образования</t>
  </si>
  <si>
    <t xml:space="preserve">                                                                                                                             на 2021 год и на плановый период 2022 и 2023 годов.</t>
  </si>
  <si>
    <t>на 2021год и на плановый период 2022 и 2023годов"</t>
  </si>
  <si>
    <t>2023г</t>
  </si>
  <si>
    <t>на 2021год</t>
  </si>
  <si>
    <t xml:space="preserve"> и на плановый период 2022 и 2023 годов</t>
  </si>
  <si>
    <t>Объем муниципального долга на  01 января 2023 года</t>
  </si>
  <si>
    <t>Верхний предел муниципального долга на 01 января 2024 года</t>
  </si>
  <si>
    <t>022 и  2023 годов"</t>
  </si>
  <si>
    <t>период 2022  и 2023 годов"</t>
  </si>
  <si>
    <t xml:space="preserve"> " О  местном бюджете Мухинского муниципального образования"</t>
  </si>
  <si>
    <t>на 2021 год и плановый период 2022 и 2023годов</t>
  </si>
  <si>
    <t xml:space="preserve">           " О местном бюджете Мухинского муниципального образования" </t>
  </si>
  <si>
    <t xml:space="preserve">                на 2021 год и на плановый период 2022 и 2023 годов.</t>
  </si>
  <si>
    <t>Сумма на 2021 год</t>
  </si>
  <si>
    <t xml:space="preserve">                                                          " О  местном бюджете Мухинского муниципального образования" </t>
  </si>
  <si>
    <t xml:space="preserve">                                                                на 2021 год и на плановый период 2022 и 2023 годов.</t>
  </si>
  <si>
    <t xml:space="preserve">    " О  местном бюджете Мухинского муниципального образования"</t>
  </si>
  <si>
    <t xml:space="preserve">           на 2021 год и на плановый период 2022 и 2023 годов.</t>
  </si>
  <si>
    <t>Муниципальное казенное учреждение "Администрация Мухинского муниципального образования"</t>
  </si>
  <si>
    <t>1 13 01995 10 0000 130</t>
  </si>
  <si>
    <t>Прочие доходы от оказания платных услуг  (работ) получателями средств бюджетов поселений</t>
  </si>
  <si>
    <t>1 13 02995 10 1111 130</t>
  </si>
  <si>
    <t>Прочие доходы от компенсации затрат от бюджетов сельских поселений</t>
  </si>
  <si>
    <t>1 15  02050 10 0000 120</t>
  </si>
  <si>
    <t>Платежи, взимаемые организациями поселений за определение определенных функций</t>
  </si>
  <si>
    <t xml:space="preserve">            на 2021 год и на плановый период 2022 и 2023 годов.</t>
  </si>
  <si>
    <t xml:space="preserve">Глава Мухинского муниципального образования       </t>
  </si>
  <si>
    <t xml:space="preserve">     " О  местном бюджете Мухинского муниципального образования"</t>
  </si>
  <si>
    <t xml:space="preserve">                                                                            Приложение 4</t>
  </si>
  <si>
    <t xml:space="preserve">                             Приложение 5  </t>
  </si>
  <si>
    <t xml:space="preserve">                                                                                         Приложение 6</t>
  </si>
  <si>
    <t>Приложение7</t>
  </si>
  <si>
    <t xml:space="preserve">        Приложение 8</t>
  </si>
  <si>
    <t>Приложение 9</t>
  </si>
  <si>
    <t>ие10</t>
  </si>
  <si>
    <t>Приложение 11</t>
  </si>
  <si>
    <t>ПЕРЕЧЕНЬ ГЛАВНЫХ АДМИНИСТРАТОРОВ ДОХОДОВ БЮДЖЕТАМУХИНСКОГО МУНИЦИПАЛЬНОГО ОБРАЗОВАНИЯ НА 2021 ГОД  И НА ПЛАНОВЫЙ ПЕРИОД 2022 И 2023 ГОДОВ</t>
  </si>
  <si>
    <t xml:space="preserve">ПРОГНОЗИРУЕМЫЕ ДОХОДЫ БЮДЖЕТА МУХИНСКОГО МУНИЦИПАЛЬНОГО ОБРАЗОВАНИЯ НА  ПЛАНОВЫЙ ПЕРИОД 2022 И 2023 ГОДОВ ПО КЛАССИФИКАЦИИ ДОХОДОВ БЮДЖЕТОВ РФ </t>
  </si>
  <si>
    <t xml:space="preserve">ПРОГНОЗИРУЕМЫЕ ДОХОДЫ БЮДЖЕТА МУХИНСКОГО МУНИЦИПАЛЬНОГО ОБРАЗОВАНИЯ НА 2021 ГОД ПО КЛАССИФИКАЦИИ ДОХОДОВ БЮДЖЕТОВ РФ </t>
  </si>
  <si>
    <t xml:space="preserve">ПЕРЕЧЕНЬ ГЛАВНЫХ АДМИНИСТРАТОРОВ ИСТОЧНИКОВ  ФИНАНСИРОВАНИЯ ДЕФИЦИТА БЮДЖЕТА МУХИНСКОГО МУНИЦИПАЛЬНОГО ОБРАЗОВАНИЯ НА 2021 ГОД И НА ПЛАНОВЫЙ ПЕРИОД 2022 И 2023 ГОДОВ </t>
  </si>
  <si>
    <t>И ПОДРАЗДЕЛАМ КЛАССИФИКАЦИИ РАСХОДОВ БЮДЖЕТОВ МУХИНСКОГО МУНИЦИПАЛЬНОГО ОБРАЗОВАНИЯ НА   ПЛАНОВЫЙ ПЕРИОД 2022 И 2023 ГОДОВ.</t>
  </si>
  <si>
    <t xml:space="preserve">                                                                                    НА ПЛАНОВЫЙ ПЕРИОД 2022 И 2023 ГОДОВ</t>
  </si>
  <si>
    <t>ИСТОЧНИКИ ВНУТРЕННЕГО ФИНАНСИРОВАНИЯ ДЕФИЦИТА БЮДЖЕТА МУХИНСКОГО МУНИЦИПАЛЬНОГО ОБРАЗОВАНИЯ  НА 2021 ГОД И НА ПЛАНОВЫЙ ПЕРИОД 2022 и 2023 ГОДОВ</t>
  </si>
  <si>
    <t>ВЕДОМСТВЕННАЯ СТРУКТУРА РАСХОДОВ БЮДЖЕТА МУХИНСКОГО МУНИЦИПАЛЬНОГО ОБРАЗОВАНИЯ НА ПЛАНОВЫЙ ПЕРИОД 2022 и 2023 ГОДОВ( по главным распорядителям средств бюджета,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бюджетов.</t>
  </si>
  <si>
    <t>Программа внутренних заимствований Мухинского муниципального образования на 2021 год  и на плановый период 2022 и 2023 годов</t>
  </si>
  <si>
    <t>Государственная программа Иркутской области «Управление государственными финансами Иркутской области» на 2019 - 2024 годы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</si>
  <si>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Иркутской области» на 2019 - 2024 годы</t>
  </si>
  <si>
    <t>Защита населения и территории от последствий ЧС природного и техногенного хаактера, пожарная безопасность</t>
  </si>
  <si>
    <t>Гражданская оборона</t>
  </si>
  <si>
    <t xml:space="preserve"> Гражданская оборона</t>
  </si>
  <si>
    <t>90А00000000</t>
  </si>
  <si>
    <t>90А0100000</t>
  </si>
  <si>
    <t>9000000000</t>
  </si>
  <si>
    <t>Основное мероприятия "Защита населения и территорий от ЧС природного и техногенного характер</t>
  </si>
  <si>
    <t>992 01 00 00 00 00 0000 000</t>
  </si>
  <si>
    <t>992 01 05 00 00 00 0000 000</t>
  </si>
  <si>
    <t>992 01 05 00 00 00 0000 500</t>
  </si>
  <si>
    <t>992 01 05 02 00 00 0000 500</t>
  </si>
  <si>
    <t>992 01 05 02 01 00 0000 510</t>
  </si>
  <si>
    <t>992 01 05 02 01 10 0000 510</t>
  </si>
  <si>
    <t>992 01 05 00 00 00 0000 600</t>
  </si>
  <si>
    <t>992 01 05 02 00 00 0000 600</t>
  </si>
  <si>
    <t>992 01 05 02 01 10 0000 610</t>
  </si>
  <si>
    <t>Иные источники внутреннего финансирования дефицитов бюджетов</t>
  </si>
  <si>
    <t>992 01 06 00 00 00 0000 000</t>
  </si>
  <si>
    <t>Уменьшение прочих остатков денежных средств бюджетов 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</si>
  <si>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</si>
  <si>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</si>
  <si>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</si>
  <si>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кредитов из других бюджетов  бюджетной системы Российской Федерации  в валюте Российской Федерации</t>
  </si>
  <si>
    <t>Привлечение кредитов изт других бюджетов бюджетной системы Российской Федерации бюджетами сельских поселений в валюте Российской Федерации</t>
  </si>
  <si>
    <t>Погашение  бюджетами сельских поселений кредитовиз других бюджетов бюджетной системы Российской Федерации в валюте Российской Федерации</t>
  </si>
  <si>
    <t xml:space="preserve">      </t>
  </si>
  <si>
    <t xml:space="preserve">       к решению Думы от 28.12.2020г. №83                                                          </t>
  </si>
  <si>
    <t>к решению Думы от 28.12.2020 года №83</t>
  </si>
  <si>
    <t>"О местном бюджете Мухинского муниципального образования</t>
  </si>
  <si>
    <t xml:space="preserve"> " О   местном бюджете Мухинского муниципального образования"</t>
  </si>
  <si>
    <t xml:space="preserve"> " О   местном бюджете  Мухинского муниципального образования</t>
  </si>
  <si>
    <t>" О местном бюджете Мухинского муниципального образования</t>
  </si>
  <si>
    <t xml:space="preserve">                                   на 2021 год и на плановый период 2022 и 2023 годов".</t>
  </si>
  <si>
    <t>4120289999</t>
  </si>
  <si>
    <t>4150189999</t>
  </si>
  <si>
    <t>Муниципальная программа "Эффективное муниципальное образование"</t>
  </si>
  <si>
    <t>Прочая закупка товаров работ, услуг</t>
  </si>
  <si>
    <t xml:space="preserve">Основное мероприятие "Актуализация документов территориального планирования" </t>
  </si>
  <si>
    <t xml:space="preserve">Основное меропримятие "Актуализация документовградостроительного зонирования" </t>
  </si>
  <si>
    <t>4150100000</t>
  </si>
  <si>
    <t>4150200000</t>
  </si>
  <si>
    <t>4150289999</t>
  </si>
  <si>
    <t>к решению Думы от 05февраля 2021г. №94</t>
  </si>
  <si>
    <t>к Решению Думы от 05.02.2021 года №94</t>
  </si>
  <si>
    <t>к решению Думы от 05.02.2021 года №94</t>
  </si>
  <si>
    <t>мы от 05.02.2021года №5</t>
  </si>
  <si>
    <t>к Решению   Думы от 05 февраля 2021 года №94</t>
  </si>
</sst>
</file>

<file path=xl/styles.xml><?xml version="1.0" encoding="utf-8"?>
<styleSheet xmlns="http://schemas.openxmlformats.org/spreadsheetml/2006/main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#,##0.00_ ;\-#,##0.00\ "/>
    <numFmt numFmtId="169" formatCode="#,##0.00_р_."/>
    <numFmt numFmtId="170" formatCode="#,##0.00&quot;р.&quot;"/>
    <numFmt numFmtId="171" formatCode="000000"/>
    <numFmt numFmtId="172" formatCode="?"/>
  </numFmts>
  <fonts count="52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Calibri"/>
      <family val="2"/>
    </font>
    <font>
      <b/>
      <sz val="16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b/>
      <sz val="18"/>
      <color indexed="0"/>
      <name val="Times New Roman"/>
      <family val="1"/>
      <charset val="204"/>
    </font>
    <font>
      <sz val="18"/>
      <color indexed="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indexed="15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6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Fill="1" applyBorder="1"/>
    <xf numFmtId="167" fontId="7" fillId="0" borderId="0" xfId="2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horizontal="right" vertical="top" wrapText="1" readingOrder="1"/>
    </xf>
    <xf numFmtId="0" fontId="10" fillId="3" borderId="3" xfId="0" applyNumberFormat="1" applyFont="1" applyFill="1" applyBorder="1" applyAlignment="1">
      <alignment horizontal="left" vertical="top" wrapText="1" readingOrder="1"/>
    </xf>
    <xf numFmtId="0" fontId="10" fillId="3" borderId="3" xfId="0" applyNumberFormat="1" applyFont="1" applyFill="1" applyBorder="1" applyAlignment="1">
      <alignment horizontal="center" vertical="center" wrapText="1" readingOrder="1"/>
    </xf>
    <xf numFmtId="167" fontId="10" fillId="3" borderId="3" xfId="2" applyNumberFormat="1" applyFont="1" applyFill="1" applyBorder="1" applyAlignment="1">
      <alignment horizontal="center" vertical="center" wrapText="1" readingOrder="1"/>
    </xf>
    <xf numFmtId="0" fontId="11" fillId="3" borderId="3" xfId="0" applyNumberFormat="1" applyFont="1" applyFill="1" applyBorder="1" applyAlignment="1">
      <alignment horizontal="left" vertical="top" wrapText="1" readingOrder="1"/>
    </xf>
    <xf numFmtId="0" fontId="11" fillId="3" borderId="3" xfId="0" applyNumberFormat="1" applyFont="1" applyFill="1" applyBorder="1" applyAlignment="1">
      <alignment horizontal="center" vertical="center" wrapText="1" readingOrder="1"/>
    </xf>
    <xf numFmtId="167" fontId="11" fillId="3" borderId="3" xfId="2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right"/>
    </xf>
    <xf numFmtId="0" fontId="10" fillId="0" borderId="3" xfId="0" applyNumberFormat="1" applyFont="1" applyFill="1" applyBorder="1" applyAlignment="1">
      <alignment horizontal="center" vertical="center" wrapText="1" readingOrder="1"/>
    </xf>
    <xf numFmtId="49" fontId="11" fillId="3" borderId="3" xfId="0" applyNumberFormat="1" applyFont="1" applyFill="1" applyBorder="1" applyAlignment="1">
      <alignment horizontal="center" vertical="center" wrapText="1" readingOrder="1"/>
    </xf>
    <xf numFmtId="49" fontId="7" fillId="0" borderId="0" xfId="2" applyNumberFormat="1" applyFont="1" applyFill="1" applyBorder="1" applyAlignment="1"/>
    <xf numFmtId="49" fontId="7" fillId="0" borderId="0" xfId="0" applyNumberFormat="1" applyFont="1" applyFill="1" applyBorder="1"/>
    <xf numFmtId="49" fontId="11" fillId="0" borderId="0" xfId="0" applyNumberFormat="1" applyFont="1" applyFill="1" applyBorder="1" applyAlignment="1">
      <alignment horizontal="right" vertical="top" wrapText="1" readingOrder="1"/>
    </xf>
    <xf numFmtId="49" fontId="10" fillId="3" borderId="3" xfId="0" applyNumberFormat="1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left" vertical="top" wrapText="1"/>
    </xf>
    <xf numFmtId="39" fontId="12" fillId="3" borderId="3" xfId="2" applyNumberFormat="1" applyFont="1" applyFill="1" applyBorder="1" applyAlignment="1">
      <alignment horizontal="right" vertical="center" wrapText="1" readingOrder="1"/>
    </xf>
    <xf numFmtId="39" fontId="7" fillId="0" borderId="3" xfId="2" applyNumberFormat="1" applyFont="1" applyFill="1" applyBorder="1" applyAlignment="1">
      <alignment horizontal="right" vertical="center" wrapText="1" readingOrder="1"/>
    </xf>
    <xf numFmtId="168" fontId="7" fillId="0" borderId="0" xfId="0" applyNumberFormat="1" applyFont="1" applyFill="1" applyBorder="1" applyAlignment="1">
      <alignment horizontal="right"/>
    </xf>
    <xf numFmtId="169" fontId="7" fillId="0" borderId="0" xfId="0" applyNumberFormat="1" applyFont="1" applyFill="1" applyBorder="1" applyAlignment="1">
      <alignment horizontal="right"/>
    </xf>
    <xf numFmtId="39" fontId="7" fillId="0" borderId="2" xfId="2" applyNumberFormat="1" applyFont="1" applyFill="1" applyBorder="1" applyAlignment="1">
      <alignment horizontal="right" vertical="center" wrapText="1" readingOrder="1"/>
    </xf>
    <xf numFmtId="0" fontId="6" fillId="2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 readingOrder="1"/>
    </xf>
    <xf numFmtId="0" fontId="6" fillId="0" borderId="3" xfId="0" applyNumberFormat="1" applyFont="1" applyFill="1" applyBorder="1" applyAlignment="1">
      <alignment horizontal="center" vertical="center" wrapText="1" readingOrder="1"/>
    </xf>
    <xf numFmtId="0" fontId="7" fillId="3" borderId="3" xfId="0" applyNumberFormat="1" applyFont="1" applyFill="1" applyBorder="1" applyAlignment="1">
      <alignment horizontal="left" vertical="top" wrapText="1" readingOrder="1"/>
    </xf>
    <xf numFmtId="49" fontId="7" fillId="0" borderId="3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left" vertical="top" wrapText="1" readingOrder="1"/>
    </xf>
    <xf numFmtId="49" fontId="6" fillId="3" borderId="3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49" fontId="7" fillId="3" borderId="3" xfId="0" applyNumberFormat="1" applyFont="1" applyFill="1" applyBorder="1" applyAlignment="1">
      <alignment horizontal="center" vertical="center" wrapText="1" readingOrder="1"/>
    </xf>
    <xf numFmtId="0" fontId="7" fillId="3" borderId="3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left" vertical="top" wrapText="1" readingOrder="1"/>
    </xf>
    <xf numFmtId="39" fontId="7" fillId="3" borderId="3" xfId="2" applyNumberFormat="1" applyFont="1" applyFill="1" applyBorder="1" applyAlignment="1">
      <alignment horizontal="right" vertical="center" wrapText="1" readingOrder="1"/>
    </xf>
    <xf numFmtId="39" fontId="6" fillId="0" borderId="3" xfId="2" applyNumberFormat="1" applyFont="1" applyFill="1" applyBorder="1" applyAlignment="1">
      <alignment horizontal="right" vertical="center" wrapText="1" readingOrder="1"/>
    </xf>
    <xf numFmtId="39" fontId="6" fillId="3" borderId="3" xfId="2" applyNumberFormat="1" applyFont="1" applyFill="1" applyBorder="1" applyAlignment="1">
      <alignment horizontal="right" vertical="center" wrapText="1" readingOrder="1"/>
    </xf>
    <xf numFmtId="0" fontId="7" fillId="0" borderId="2" xfId="0" applyNumberFormat="1" applyFont="1" applyFill="1" applyBorder="1" applyAlignment="1">
      <alignment horizontal="left" vertical="top" wrapText="1" readingOrder="1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7" fillId="3" borderId="2" xfId="0" applyNumberFormat="1" applyFont="1" applyFill="1" applyBorder="1" applyAlignment="1">
      <alignment horizontal="left" vertical="top" wrapText="1" readingOrder="1"/>
    </xf>
    <xf numFmtId="0" fontId="7" fillId="3" borderId="2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49" fontId="8" fillId="0" borderId="0" xfId="0" applyNumberFormat="1" applyFont="1" applyFill="1" applyBorder="1" applyAlignment="1">
      <alignment horizontal="right" vertical="top" wrapText="1" readingOrder="1"/>
    </xf>
    <xf numFmtId="0" fontId="8" fillId="3" borderId="3" xfId="0" applyNumberFormat="1" applyFont="1" applyFill="1" applyBorder="1" applyAlignment="1">
      <alignment horizontal="left" vertical="top" wrapText="1" readingOrder="1"/>
    </xf>
    <xf numFmtId="0" fontId="1" fillId="2" borderId="0" xfId="1" applyFont="1" applyFill="1"/>
    <xf numFmtId="0" fontId="1" fillId="2" borderId="0" xfId="1" applyFont="1" applyFill="1" applyAlignment="1">
      <alignment horizontal="left" vertical="top"/>
    </xf>
    <xf numFmtId="0" fontId="15" fillId="0" borderId="0" xfId="0" applyFont="1"/>
    <xf numFmtId="3" fontId="1" fillId="2" borderId="2" xfId="0" applyNumberFormat="1" applyFont="1" applyFill="1" applyBorder="1" applyAlignment="1" applyProtection="1">
      <alignment vertical="top" wrapText="1"/>
      <protection locked="0"/>
    </xf>
    <xf numFmtId="3" fontId="2" fillId="2" borderId="2" xfId="0" applyNumberFormat="1" applyFont="1" applyFill="1" applyBorder="1" applyAlignment="1" applyProtection="1">
      <alignment vertical="top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 applyProtection="1">
      <alignment vertical="top" wrapText="1"/>
      <protection locked="0"/>
    </xf>
    <xf numFmtId="0" fontId="1" fillId="2" borderId="0" xfId="1" applyFont="1" applyFill="1" applyBorder="1" applyAlignment="1">
      <alignment horizontal="left" vertical="center" wrapText="1"/>
    </xf>
    <xf numFmtId="3" fontId="2" fillId="2" borderId="2" xfId="1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6" fillId="0" borderId="2" xfId="0" applyFont="1" applyBorder="1"/>
    <xf numFmtId="0" fontId="17" fillId="0" borderId="2" xfId="0" applyFont="1" applyBorder="1"/>
    <xf numFmtId="0" fontId="7" fillId="3" borderId="3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19" fillId="2" borderId="0" xfId="1" applyFont="1" applyFill="1"/>
    <xf numFmtId="0" fontId="19" fillId="2" borderId="0" xfId="1" applyFont="1" applyFill="1" applyAlignment="1"/>
    <xf numFmtId="0" fontId="18" fillId="0" borderId="0" xfId="0" applyFont="1"/>
    <xf numFmtId="0" fontId="19" fillId="2" borderId="0" xfId="1" applyFont="1" applyFill="1" applyAlignment="1">
      <alignment horizontal="right"/>
    </xf>
    <xf numFmtId="0" fontId="20" fillId="2" borderId="2" xfId="1" applyFont="1" applyFill="1" applyBorder="1" applyAlignment="1">
      <alignment horizontal="center" vertical="center" wrapText="1"/>
    </xf>
    <xf numFmtId="3" fontId="20" fillId="2" borderId="2" xfId="1" applyNumberFormat="1" applyFont="1" applyFill="1" applyBorder="1" applyAlignment="1" applyProtection="1">
      <alignment horizontal="left" vertical="top" wrapText="1"/>
      <protection locked="0"/>
    </xf>
    <xf numFmtId="3" fontId="20" fillId="2" borderId="2" xfId="1" applyNumberFormat="1" applyFont="1" applyFill="1" applyBorder="1" applyAlignment="1" applyProtection="1">
      <alignment horizontal="center" vertical="center" wrapText="1"/>
    </xf>
    <xf numFmtId="3" fontId="19" fillId="2" borderId="2" xfId="1" applyNumberFormat="1" applyFont="1" applyFill="1" applyBorder="1" applyAlignment="1" applyProtection="1">
      <alignment horizontal="left" vertical="top" wrapText="1"/>
      <protection locked="0"/>
    </xf>
    <xf numFmtId="3" fontId="19" fillId="2" borderId="2" xfId="1" applyNumberFormat="1" applyFont="1" applyFill="1" applyBorder="1" applyAlignment="1" applyProtection="1">
      <alignment horizontal="center" vertical="center" wrapText="1"/>
    </xf>
    <xf numFmtId="3" fontId="19" fillId="2" borderId="2" xfId="1" applyNumberFormat="1" applyFont="1" applyFill="1" applyBorder="1" applyAlignment="1" applyProtection="1">
      <alignment horizontal="left" vertical="top" wrapText="1" indent="1"/>
      <protection locked="0"/>
    </xf>
    <xf numFmtId="3" fontId="19" fillId="2" borderId="2" xfId="1" applyNumberFormat="1" applyFont="1" applyFill="1" applyBorder="1" applyAlignment="1" applyProtection="1">
      <alignment horizontal="left" vertical="top" wrapText="1" indent="2"/>
      <protection locked="0"/>
    </xf>
    <xf numFmtId="3" fontId="19" fillId="2" borderId="2" xfId="0" applyNumberFormat="1" applyFont="1" applyFill="1" applyBorder="1" applyAlignment="1" applyProtection="1">
      <alignment horizontal="left" vertical="top" wrapText="1" indent="1"/>
      <protection locked="0"/>
    </xf>
    <xf numFmtId="3" fontId="19" fillId="2" borderId="2" xfId="0" applyNumberFormat="1" applyFont="1" applyFill="1" applyBorder="1" applyAlignment="1" applyProtection="1">
      <alignment horizontal="left" vertical="top" wrapText="1" indent="2"/>
      <protection locked="0"/>
    </xf>
    <xf numFmtId="3" fontId="19" fillId="2" borderId="2" xfId="0" applyNumberFormat="1" applyFont="1" applyFill="1" applyBorder="1" applyAlignment="1" applyProtection="1">
      <alignment horizontal="left" vertical="top" wrapText="1"/>
      <protection locked="0"/>
    </xf>
    <xf numFmtId="3" fontId="19" fillId="2" borderId="2" xfId="0" applyNumberFormat="1" applyFont="1" applyFill="1" applyBorder="1" applyAlignment="1" applyProtection="1">
      <alignment horizontal="center" vertical="center" wrapText="1"/>
    </xf>
    <xf numFmtId="3" fontId="19" fillId="2" borderId="2" xfId="0" applyNumberFormat="1" applyFont="1" applyFill="1" applyBorder="1" applyAlignment="1" applyProtection="1">
      <alignment horizontal="left" vertical="top" wrapText="1" indent="3"/>
      <protection locked="0"/>
    </xf>
    <xf numFmtId="3" fontId="20" fillId="2" borderId="2" xfId="0" applyNumberFormat="1" applyFont="1" applyFill="1" applyBorder="1" applyAlignment="1" applyProtection="1">
      <alignment horizontal="left" vertical="top" wrapText="1"/>
    </xf>
    <xf numFmtId="3" fontId="20" fillId="2" borderId="2" xfId="0" applyNumberFormat="1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>
      <alignment horizontal="left" vertical="top" wrapText="1" indent="1"/>
    </xf>
    <xf numFmtId="0" fontId="19" fillId="2" borderId="2" xfId="0" applyFont="1" applyFill="1" applyBorder="1" applyAlignment="1">
      <alignment horizontal="left" vertical="top" wrapText="1" indent="2"/>
    </xf>
    <xf numFmtId="0" fontId="19" fillId="2" borderId="2" xfId="0" applyFont="1" applyFill="1" applyBorder="1" applyAlignment="1">
      <alignment horizontal="left" vertical="top" wrapText="1" indent="3"/>
    </xf>
    <xf numFmtId="0" fontId="19" fillId="0" borderId="2" xfId="0" applyFont="1" applyFill="1" applyBorder="1" applyAlignment="1">
      <alignment horizontal="left" vertical="top" wrapText="1" indent="1"/>
    </xf>
    <xf numFmtId="3" fontId="19" fillId="0" borderId="2" xfId="0" applyNumberFormat="1" applyFont="1" applyFill="1" applyBorder="1" applyAlignment="1" applyProtection="1">
      <alignment horizontal="center" vertical="center" wrapText="1"/>
    </xf>
    <xf numFmtId="0" fontId="19" fillId="0" borderId="2" xfId="0" applyFont="1" applyFill="1" applyBorder="1" applyAlignment="1">
      <alignment horizontal="left" vertical="top" wrapText="1" indent="2"/>
    </xf>
    <xf numFmtId="0" fontId="19" fillId="2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3" fontId="20" fillId="2" borderId="2" xfId="0" applyNumberFormat="1" applyFont="1" applyFill="1" applyBorder="1" applyAlignment="1" applyProtection="1">
      <alignment horizontal="left" vertical="top" wrapText="1"/>
      <protection locked="0"/>
    </xf>
    <xf numFmtId="167" fontId="19" fillId="2" borderId="0" xfId="3" applyNumberFormat="1" applyFont="1" applyFill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right"/>
    </xf>
    <xf numFmtId="0" fontId="22" fillId="0" borderId="0" xfId="0" applyFont="1"/>
    <xf numFmtId="0" fontId="23" fillId="0" borderId="0" xfId="0" applyFont="1"/>
    <xf numFmtId="49" fontId="8" fillId="3" borderId="3" xfId="0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24" fillId="0" borderId="0" xfId="0" applyFont="1"/>
    <xf numFmtId="0" fontId="6" fillId="0" borderId="0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  <xf numFmtId="49" fontId="7" fillId="0" borderId="0" xfId="0" applyNumberFormat="1" applyFont="1" applyFill="1" applyBorder="1" applyAlignment="1">
      <alignment horizontal="right" vertical="top" wrapText="1" readingOrder="1"/>
    </xf>
    <xf numFmtId="0" fontId="6" fillId="0" borderId="3" xfId="0" applyNumberFormat="1" applyFont="1" applyFill="1" applyBorder="1" applyAlignment="1">
      <alignment horizontal="left" vertical="top" wrapText="1" readingOrder="1"/>
    </xf>
    <xf numFmtId="0" fontId="24" fillId="0" borderId="0" xfId="0" applyFont="1" applyBorder="1"/>
    <xf numFmtId="0" fontId="6" fillId="5" borderId="3" xfId="4" applyNumberFormat="1" applyFont="1" applyFill="1" applyBorder="1" applyAlignment="1">
      <alignment horizontal="left" vertical="top" wrapText="1" readingOrder="1"/>
    </xf>
    <xf numFmtId="0" fontId="6" fillId="5" borderId="3" xfId="4" applyNumberFormat="1" applyFont="1" applyFill="1" applyBorder="1" applyAlignment="1">
      <alignment horizontal="center" vertical="center" wrapText="1" readingOrder="1"/>
    </xf>
    <xf numFmtId="49" fontId="6" fillId="5" borderId="3" xfId="4" applyNumberFormat="1" applyFont="1" applyFill="1" applyBorder="1" applyAlignment="1">
      <alignment horizontal="center" vertical="center" wrapText="1" readingOrder="1"/>
    </xf>
    <xf numFmtId="39" fontId="6" fillId="5" borderId="3" xfId="4" applyNumberFormat="1" applyFont="1" applyFill="1" applyBorder="1" applyAlignment="1">
      <alignment horizontal="right" vertical="center" wrapText="1" readingOrder="1"/>
    </xf>
    <xf numFmtId="0" fontId="6" fillId="0" borderId="0" xfId="0" applyFont="1"/>
    <xf numFmtId="0" fontId="7" fillId="5" borderId="3" xfId="4" applyNumberFormat="1" applyFont="1" applyFill="1" applyBorder="1" applyAlignment="1">
      <alignment horizontal="left" vertical="top" wrapText="1" readingOrder="1"/>
    </xf>
    <xf numFmtId="0" fontId="7" fillId="5" borderId="3" xfId="4" applyNumberFormat="1" applyFont="1" applyFill="1" applyBorder="1" applyAlignment="1">
      <alignment horizontal="center" vertical="center" wrapText="1" readingOrder="1"/>
    </xf>
    <xf numFmtId="49" fontId="7" fillId="5" borderId="3" xfId="4" applyNumberFormat="1" applyFont="1" applyFill="1" applyBorder="1" applyAlignment="1">
      <alignment horizontal="center" vertical="center" wrapText="1" readingOrder="1"/>
    </xf>
    <xf numFmtId="39" fontId="7" fillId="5" borderId="3" xfId="4" applyNumberFormat="1" applyFont="1" applyFill="1" applyBorder="1" applyAlignment="1">
      <alignment horizontal="right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49" fontId="6" fillId="0" borderId="2" xfId="0" applyNumberFormat="1" applyFont="1" applyFill="1" applyBorder="1" applyAlignment="1">
      <alignment horizontal="center" vertical="center" wrapText="1" readingOrder="1"/>
    </xf>
    <xf numFmtId="39" fontId="6" fillId="3" borderId="2" xfId="2" applyNumberFormat="1" applyFont="1" applyFill="1" applyBorder="1" applyAlignment="1">
      <alignment horizontal="right" vertical="center" wrapText="1" readingOrder="1"/>
    </xf>
    <xf numFmtId="39" fontId="24" fillId="0" borderId="0" xfId="0" applyNumberFormat="1" applyFont="1" applyBorder="1"/>
    <xf numFmtId="49" fontId="7" fillId="0" borderId="2" xfId="0" applyNumberFormat="1" applyFont="1" applyFill="1" applyBorder="1" applyAlignment="1">
      <alignment horizontal="center" vertical="center" wrapText="1" readingOrder="1"/>
    </xf>
    <xf numFmtId="39" fontId="7" fillId="3" borderId="2" xfId="2" applyNumberFormat="1" applyFont="1" applyFill="1" applyBorder="1" applyAlignment="1">
      <alignment horizontal="right" vertical="center" wrapText="1" readingOrder="1"/>
    </xf>
    <xf numFmtId="168" fontId="24" fillId="0" borderId="0" xfId="0" applyNumberFormat="1" applyFont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49" fontId="6" fillId="3" borderId="2" xfId="0" applyNumberFormat="1" applyFont="1" applyFill="1" applyBorder="1" applyAlignment="1">
      <alignment horizontal="center" vertical="center" wrapText="1" readingOrder="1"/>
    </xf>
    <xf numFmtId="49" fontId="7" fillId="3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left" vertical="top" wrapText="1" readingOrder="1"/>
    </xf>
    <xf numFmtId="164" fontId="26" fillId="0" borderId="0" xfId="0" applyNumberFormat="1" applyFont="1" applyFill="1" applyBorder="1" applyAlignment="1">
      <alignment horizontal="right"/>
    </xf>
    <xf numFmtId="170" fontId="26" fillId="0" borderId="0" xfId="0" applyNumberFormat="1" applyFont="1" applyFill="1" applyBorder="1" applyAlignment="1">
      <alignment horizontal="right"/>
    </xf>
    <xf numFmtId="0" fontId="27" fillId="2" borderId="0" xfId="1" applyFont="1" applyFill="1"/>
    <xf numFmtId="0" fontId="27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right"/>
    </xf>
    <xf numFmtId="166" fontId="20" fillId="2" borderId="2" xfId="1" applyNumberFormat="1" applyFont="1" applyFill="1" applyBorder="1" applyAlignment="1">
      <alignment horizontal="center" vertical="center"/>
    </xf>
    <xf numFmtId="166" fontId="19" fillId="2" borderId="2" xfId="1" applyNumberFormat="1" applyFont="1" applyFill="1" applyBorder="1" applyAlignment="1">
      <alignment horizontal="center" vertical="center"/>
    </xf>
    <xf numFmtId="166" fontId="19" fillId="0" borderId="2" xfId="1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20" fillId="2" borderId="2" xfId="0" applyNumberFormat="1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vertical="top" wrapText="1"/>
    </xf>
    <xf numFmtId="2" fontId="7" fillId="0" borderId="0" xfId="0" applyNumberFormat="1" applyFont="1"/>
    <xf numFmtId="167" fontId="8" fillId="3" borderId="3" xfId="2" applyNumberFormat="1" applyFont="1" applyFill="1" applyBorder="1" applyAlignment="1">
      <alignment horizontal="center" vertical="center" wrapText="1" readingOrder="1"/>
    </xf>
    <xf numFmtId="0" fontId="7" fillId="5" borderId="3" xfId="0" applyNumberFormat="1" applyFont="1" applyFill="1" applyBorder="1" applyAlignment="1">
      <alignment horizontal="left" vertical="top" wrapText="1" readingOrder="1"/>
    </xf>
    <xf numFmtId="49" fontId="7" fillId="7" borderId="3" xfId="0" applyNumberFormat="1" applyFont="1" applyFill="1" applyBorder="1" applyAlignment="1">
      <alignment horizontal="center" vertical="center" wrapText="1" readingOrder="1"/>
    </xf>
    <xf numFmtId="0" fontId="11" fillId="7" borderId="2" xfId="0" applyNumberFormat="1" applyFont="1" applyFill="1" applyBorder="1" applyAlignment="1">
      <alignment horizontal="center" vertical="center" wrapText="1" readingOrder="1"/>
    </xf>
    <xf numFmtId="0" fontId="7" fillId="7" borderId="3" xfId="0" applyNumberFormat="1" applyFont="1" applyFill="1" applyBorder="1" applyAlignment="1">
      <alignment horizontal="center" vertical="center" wrapText="1" readingOrder="1"/>
    </xf>
    <xf numFmtId="39" fontId="7" fillId="7" borderId="3" xfId="2" applyNumberFormat="1" applyFont="1" applyFill="1" applyBorder="1" applyAlignment="1">
      <alignment horizontal="right" vertical="center" wrapText="1" readingOrder="1"/>
    </xf>
    <xf numFmtId="0" fontId="0" fillId="5" borderId="0" xfId="0" applyFill="1"/>
    <xf numFmtId="0" fontId="10" fillId="7" borderId="3" xfId="0" applyNumberFormat="1" applyFont="1" applyFill="1" applyBorder="1" applyAlignment="1">
      <alignment horizontal="left" vertical="top" wrapText="1" readingOrder="1"/>
    </xf>
    <xf numFmtId="49" fontId="6" fillId="7" borderId="3" xfId="0" applyNumberFormat="1" applyFont="1" applyFill="1" applyBorder="1" applyAlignment="1">
      <alignment horizontal="center" vertical="center" wrapText="1" readingOrder="1"/>
    </xf>
    <xf numFmtId="0" fontId="6" fillId="7" borderId="3" xfId="0" applyNumberFormat="1" applyFont="1" applyFill="1" applyBorder="1" applyAlignment="1">
      <alignment horizontal="center" vertical="center" wrapText="1" readingOrder="1"/>
    </xf>
    <xf numFmtId="39" fontId="6" fillId="7" borderId="3" xfId="2" applyNumberFormat="1" applyFont="1" applyFill="1" applyBorder="1" applyAlignment="1">
      <alignment horizontal="right" vertical="center" wrapText="1" readingOrder="1"/>
    </xf>
    <xf numFmtId="0" fontId="11" fillId="7" borderId="2" xfId="0" applyNumberFormat="1" applyFont="1" applyFill="1" applyBorder="1" applyAlignment="1">
      <alignment horizontal="left" vertical="top" wrapText="1" readingOrder="1"/>
    </xf>
    <xf numFmtId="0" fontId="19" fillId="6" borderId="2" xfId="0" applyFont="1" applyFill="1" applyBorder="1" applyAlignment="1">
      <alignment vertical="top" wrapText="1"/>
    </xf>
    <xf numFmtId="1" fontId="20" fillId="2" borderId="1" xfId="1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29" fillId="3" borderId="3" xfId="0" applyNumberFormat="1" applyFont="1" applyFill="1" applyBorder="1" applyAlignment="1">
      <alignment horizontal="left" vertical="top" wrapText="1" readingOrder="1"/>
    </xf>
    <xf numFmtId="0" fontId="30" fillId="3" borderId="3" xfId="0" applyNumberFormat="1" applyFont="1" applyFill="1" applyBorder="1" applyAlignment="1">
      <alignment horizontal="left" vertical="top" wrapText="1" readingOrder="1"/>
    </xf>
    <xf numFmtId="0" fontId="29" fillId="0" borderId="3" xfId="0" applyNumberFormat="1" applyFont="1" applyFill="1" applyBorder="1" applyAlignment="1">
      <alignment horizontal="center" vertical="center" readingOrder="1"/>
    </xf>
    <xf numFmtId="0" fontId="31" fillId="6" borderId="2" xfId="0" applyFont="1" applyFill="1" applyBorder="1" applyAlignment="1">
      <alignment vertical="top" wrapText="1"/>
    </xf>
    <xf numFmtId="0" fontId="20" fillId="2" borderId="2" xfId="0" applyFont="1" applyFill="1" applyBorder="1" applyAlignment="1">
      <alignment horizontal="left" vertical="top" wrapText="1" indent="1"/>
    </xf>
    <xf numFmtId="3" fontId="20" fillId="0" borderId="2" xfId="0" applyNumberFormat="1" applyFont="1" applyFill="1" applyBorder="1" applyAlignment="1" applyProtection="1">
      <alignment horizontal="center" vertical="center" wrapText="1"/>
    </xf>
    <xf numFmtId="3" fontId="20" fillId="2" borderId="2" xfId="1" applyNumberFormat="1" applyFont="1" applyFill="1" applyBorder="1" applyAlignment="1" applyProtection="1">
      <alignment horizontal="left" vertical="top" wrapText="1" indent="1"/>
      <protection locked="0"/>
    </xf>
    <xf numFmtId="0" fontId="0" fillId="0" borderId="0" xfId="0" applyFont="1"/>
    <xf numFmtId="0" fontId="32" fillId="0" borderId="0" xfId="0" applyFont="1"/>
    <xf numFmtId="0" fontId="20" fillId="8" borderId="2" xfId="1" applyFont="1" applyFill="1" applyBorder="1" applyAlignment="1">
      <alignment horizontal="center" vertical="center" wrapText="1"/>
    </xf>
    <xf numFmtId="1" fontId="20" fillId="8" borderId="2" xfId="1" applyNumberFormat="1" applyFont="1" applyFill="1" applyBorder="1" applyAlignment="1">
      <alignment horizontal="center" vertical="center" wrapText="1"/>
    </xf>
    <xf numFmtId="166" fontId="20" fillId="8" borderId="2" xfId="1" applyNumberFormat="1" applyFont="1" applyFill="1" applyBorder="1" applyAlignment="1" applyProtection="1">
      <alignment horizontal="center" vertical="center" wrapText="1"/>
    </xf>
    <xf numFmtId="166" fontId="20" fillId="8" borderId="2" xfId="1" applyNumberFormat="1" applyFont="1" applyFill="1" applyBorder="1" applyAlignment="1">
      <alignment vertical="center"/>
    </xf>
    <xf numFmtId="166" fontId="19" fillId="8" borderId="2" xfId="1" applyNumberFormat="1" applyFont="1" applyFill="1" applyBorder="1" applyAlignment="1" applyProtection="1">
      <alignment horizontal="center" vertical="center" wrapText="1"/>
    </xf>
    <xf numFmtId="166" fontId="19" fillId="8" borderId="2" xfId="1" applyNumberFormat="1" applyFont="1" applyFill="1" applyBorder="1" applyAlignment="1">
      <alignment vertical="center"/>
    </xf>
    <xf numFmtId="166" fontId="19" fillId="8" borderId="2" xfId="0" applyNumberFormat="1" applyFont="1" applyFill="1" applyBorder="1" applyAlignment="1">
      <alignment vertical="center"/>
    </xf>
    <xf numFmtId="166" fontId="20" fillId="8" borderId="2" xfId="0" applyNumberFormat="1" applyFont="1" applyFill="1" applyBorder="1" applyAlignment="1" applyProtection="1">
      <alignment horizontal="center" vertical="center" wrapText="1"/>
    </xf>
    <xf numFmtId="166" fontId="20" fillId="8" borderId="2" xfId="0" applyNumberFormat="1" applyFont="1" applyFill="1" applyBorder="1" applyAlignment="1">
      <alignment vertical="center"/>
    </xf>
    <xf numFmtId="166" fontId="19" fillId="8" borderId="2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0" fillId="3" borderId="3" xfId="0" applyNumberFormat="1" applyFont="1" applyFill="1" applyBorder="1" applyAlignment="1">
      <alignment horizontal="left" vertical="center" wrapText="1" readingOrder="1"/>
    </xf>
    <xf numFmtId="0" fontId="29" fillId="8" borderId="3" xfId="0" applyNumberFormat="1" applyFont="1" applyFill="1" applyBorder="1" applyAlignment="1">
      <alignment horizontal="center" vertical="center" readingOrder="1"/>
    </xf>
    <xf numFmtId="49" fontId="6" fillId="8" borderId="3" xfId="0" applyNumberFormat="1" applyFont="1" applyFill="1" applyBorder="1" applyAlignment="1">
      <alignment horizontal="center" vertical="center" wrapText="1" readingOrder="1"/>
    </xf>
    <xf numFmtId="39" fontId="6" fillId="9" borderId="3" xfId="2" applyNumberFormat="1" applyFont="1" applyFill="1" applyBorder="1" applyAlignment="1">
      <alignment horizontal="center" vertical="center" wrapText="1" readingOrder="1"/>
    </xf>
    <xf numFmtId="39" fontId="7" fillId="9" borderId="3" xfId="2" applyNumberFormat="1" applyFont="1" applyFill="1" applyBorder="1" applyAlignment="1">
      <alignment horizontal="center" vertical="center" wrapText="1" readingOrder="1"/>
    </xf>
    <xf numFmtId="39" fontId="7" fillId="8" borderId="3" xfId="2" applyNumberFormat="1" applyFont="1" applyFill="1" applyBorder="1" applyAlignment="1">
      <alignment horizontal="center" vertical="center" wrapText="1" readingOrder="1"/>
    </xf>
    <xf numFmtId="4" fontId="6" fillId="9" borderId="3" xfId="0" applyNumberFormat="1" applyFont="1" applyFill="1" applyBorder="1" applyAlignment="1">
      <alignment horizontal="center" vertical="center" wrapText="1" readingOrder="1"/>
    </xf>
    <xf numFmtId="39" fontId="6" fillId="8" borderId="3" xfId="2" applyNumberFormat="1" applyFont="1" applyFill="1" applyBorder="1" applyAlignment="1">
      <alignment horizontal="center" vertical="center" wrapText="1" readingOrder="1"/>
    </xf>
    <xf numFmtId="39" fontId="6" fillId="8" borderId="3" xfId="4" applyNumberFormat="1" applyFont="1" applyFill="1" applyBorder="1" applyAlignment="1">
      <alignment horizontal="center" vertical="center" wrapText="1" readingOrder="1"/>
    </xf>
    <xf numFmtId="0" fontId="7" fillId="2" borderId="0" xfId="1" applyFont="1" applyFill="1" applyAlignment="1"/>
    <xf numFmtId="0" fontId="7" fillId="2" borderId="0" xfId="1" applyFont="1" applyFill="1"/>
    <xf numFmtId="0" fontId="7" fillId="2" borderId="0" xfId="1" applyFont="1" applyFill="1" applyAlignment="1">
      <alignment horizontal="left" vertical="top"/>
    </xf>
    <xf numFmtId="0" fontId="6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 applyProtection="1">
      <alignment horizontal="center" vertical="center" wrapText="1"/>
    </xf>
    <xf numFmtId="3" fontId="7" fillId="2" borderId="2" xfId="0" applyNumberFormat="1" applyFont="1" applyFill="1" applyBorder="1" applyAlignment="1" applyProtection="1">
      <alignment horizontal="center" vertical="center" wrapText="1"/>
    </xf>
    <xf numFmtId="3" fontId="7" fillId="2" borderId="2" xfId="0" applyNumberFormat="1" applyFont="1" applyFill="1" applyBorder="1" applyAlignment="1" applyProtection="1">
      <alignment horizontal="left" vertical="top" wrapText="1" indent="2"/>
      <protection locked="0"/>
    </xf>
    <xf numFmtId="3" fontId="7" fillId="2" borderId="2" xfId="0" applyNumberFormat="1" applyFont="1" applyFill="1" applyBorder="1" applyAlignment="1" applyProtection="1">
      <alignment vertical="top" wrapText="1"/>
      <protection locked="0"/>
    </xf>
    <xf numFmtId="0" fontId="7" fillId="2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 applyProtection="1">
      <alignment horizontal="center" vertical="center" wrapText="1"/>
    </xf>
    <xf numFmtId="3" fontId="7" fillId="2" borderId="2" xfId="1" applyNumberFormat="1" applyFont="1" applyFill="1" applyBorder="1" applyAlignment="1" applyProtection="1">
      <alignment horizontal="center" vertical="center" wrapText="1"/>
    </xf>
    <xf numFmtId="3" fontId="7" fillId="2" borderId="2" xfId="1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right" vertical="center"/>
    </xf>
    <xf numFmtId="3" fontId="6" fillId="2" borderId="2" xfId="1" applyNumberFormat="1" applyFont="1" applyFill="1" applyBorder="1" applyAlignment="1" applyProtection="1">
      <alignment horizontal="center" vertical="top" wrapText="1"/>
      <protection locked="0"/>
    </xf>
    <xf numFmtId="0" fontId="7" fillId="2" borderId="0" xfId="1" applyFont="1" applyFill="1" applyAlignment="1">
      <alignment horizontal="right" vertical="center"/>
    </xf>
    <xf numFmtId="0" fontId="33" fillId="0" borderId="2" xfId="0" applyFont="1" applyBorder="1" applyAlignment="1">
      <alignment horizontal="center" vertical="center" wrapText="1"/>
    </xf>
    <xf numFmtId="169" fontId="3" fillId="0" borderId="2" xfId="0" applyNumberFormat="1" applyFont="1" applyBorder="1" applyAlignment="1">
      <alignment horizontal="center" vertical="center"/>
    </xf>
    <xf numFmtId="0" fontId="0" fillId="0" borderId="2" xfId="0" applyBorder="1"/>
    <xf numFmtId="169" fontId="3" fillId="0" borderId="0" xfId="0" applyNumberFormat="1" applyFont="1" applyBorder="1" applyAlignment="1">
      <alignment horizontal="center" vertical="center"/>
    </xf>
    <xf numFmtId="0" fontId="34" fillId="0" borderId="0" xfId="0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30" fillId="9" borderId="3" xfId="0" applyNumberFormat="1" applyFont="1" applyFill="1" applyBorder="1" applyAlignment="1">
      <alignment horizontal="right" vertical="center" wrapText="1" readingOrder="1"/>
    </xf>
    <xf numFmtId="2" fontId="29" fillId="9" borderId="3" xfId="0" applyNumberFormat="1" applyFont="1" applyFill="1" applyBorder="1" applyAlignment="1">
      <alignment horizontal="right" vertical="center" wrapText="1" readingOrder="1"/>
    </xf>
    <xf numFmtId="2" fontId="29" fillId="9" borderId="3" xfId="2" applyNumberFormat="1" applyFont="1" applyFill="1" applyBorder="1" applyAlignment="1">
      <alignment horizontal="right" vertical="center" wrapText="1" readingOrder="1"/>
    </xf>
    <xf numFmtId="4" fontId="29" fillId="9" borderId="3" xfId="0" applyNumberFormat="1" applyFont="1" applyFill="1" applyBorder="1" applyAlignment="1">
      <alignment horizontal="center" vertical="center" wrapText="1" readingOrder="1"/>
    </xf>
    <xf numFmtId="4" fontId="29" fillId="9" borderId="3" xfId="2" applyNumberFormat="1" applyFont="1" applyFill="1" applyBorder="1" applyAlignment="1">
      <alignment horizontal="center" vertical="center" wrapText="1" readingOrder="1"/>
    </xf>
    <xf numFmtId="4" fontId="30" fillId="9" borderId="3" xfId="2" applyNumberFormat="1" applyFont="1" applyFill="1" applyBorder="1" applyAlignment="1">
      <alignment horizontal="right" vertical="center" wrapText="1" readingOrder="1"/>
    </xf>
    <xf numFmtId="4" fontId="29" fillId="9" borderId="3" xfId="0" applyNumberFormat="1" applyFont="1" applyFill="1" applyBorder="1" applyAlignment="1">
      <alignment horizontal="right" vertical="center" wrapText="1" readingOrder="1"/>
    </xf>
    <xf numFmtId="4" fontId="29" fillId="9" borderId="3" xfId="2" applyNumberFormat="1" applyFont="1" applyFill="1" applyBorder="1" applyAlignment="1">
      <alignment horizontal="right" vertical="center" wrapText="1" readingOrder="1"/>
    </xf>
    <xf numFmtId="0" fontId="22" fillId="0" borderId="0" xfId="0" applyFont="1" applyAlignment="1">
      <alignment horizontal="right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6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Font="1" applyAlignment="1">
      <alignment horizontal="center"/>
    </xf>
    <xf numFmtId="3" fontId="7" fillId="5" borderId="2" xfId="0" applyNumberFormat="1" applyFont="1" applyFill="1" applyBorder="1" applyAlignment="1" applyProtection="1">
      <alignment horizontal="center" vertical="center" wrapText="1"/>
    </xf>
    <xf numFmtId="0" fontId="7" fillId="5" borderId="2" xfId="0" applyFont="1" applyFill="1" applyBorder="1" applyAlignment="1">
      <alignment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2" borderId="0" xfId="1" applyFont="1" applyFill="1" applyAlignment="1">
      <alignment horizontal="center" vertical="top"/>
    </xf>
    <xf numFmtId="0" fontId="19" fillId="2" borderId="0" xfId="1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1" fillId="2" borderId="0" xfId="1" applyFont="1" applyFill="1" applyAlignment="1">
      <alignment horizontal="center" vertical="top"/>
    </xf>
    <xf numFmtId="0" fontId="20" fillId="0" borderId="0" xfId="0" applyFont="1"/>
    <xf numFmtId="0" fontId="6" fillId="2" borderId="0" xfId="1" applyFont="1" applyFill="1" applyAlignment="1">
      <alignment horizontal="left" vertical="top"/>
    </xf>
    <xf numFmtId="0" fontId="10" fillId="0" borderId="0" xfId="0" applyFont="1"/>
    <xf numFmtId="0" fontId="20" fillId="0" borderId="0" xfId="0" applyFont="1" applyAlignment="1">
      <alignment horizontal="center"/>
    </xf>
    <xf numFmtId="0" fontId="6" fillId="2" borderId="0" xfId="1" applyFont="1" applyFill="1" applyAlignment="1">
      <alignment horizontal="center" vertical="top"/>
    </xf>
    <xf numFmtId="0" fontId="20" fillId="5" borderId="2" xfId="1" applyFont="1" applyFill="1" applyBorder="1" applyAlignment="1">
      <alignment horizontal="center" vertical="center" wrapText="1"/>
    </xf>
    <xf numFmtId="166" fontId="20" fillId="5" borderId="2" xfId="0" applyNumberFormat="1" applyFont="1" applyFill="1" applyBorder="1" applyAlignment="1" applyProtection="1">
      <alignment horizontal="center" vertical="center" wrapText="1"/>
    </xf>
    <xf numFmtId="166" fontId="19" fillId="5" borderId="2" xfId="0" applyNumberFormat="1" applyFont="1" applyFill="1" applyBorder="1" applyAlignment="1" applyProtection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1" fontId="20" fillId="0" borderId="2" xfId="1" applyNumberFormat="1" applyFont="1" applyFill="1" applyBorder="1" applyAlignment="1">
      <alignment horizontal="center" vertical="center" wrapText="1"/>
    </xf>
    <xf numFmtId="0" fontId="29" fillId="0" borderId="3" xfId="0" applyNumberFormat="1" applyFont="1" applyFill="1" applyBorder="1" applyAlignment="1">
      <alignment horizontal="center" vertical="center" wrapText="1" readingOrder="1"/>
    </xf>
    <xf numFmtId="0" fontId="30" fillId="0" borderId="3" xfId="0" applyNumberFormat="1" applyFont="1" applyFill="1" applyBorder="1" applyAlignment="1">
      <alignment horizontal="center" vertical="center" wrapText="1" readingOrder="1"/>
    </xf>
    <xf numFmtId="4" fontId="30" fillId="0" borderId="3" xfId="0" applyNumberFormat="1" applyFont="1" applyFill="1" applyBorder="1" applyAlignment="1">
      <alignment horizontal="right" vertical="center" wrapText="1" readingOrder="1"/>
    </xf>
    <xf numFmtId="49" fontId="30" fillId="0" borderId="3" xfId="0" applyNumberFormat="1" applyFont="1" applyFill="1" applyBorder="1" applyAlignment="1">
      <alignment horizontal="center" vertical="center" wrapText="1" readingOrder="1"/>
    </xf>
    <xf numFmtId="4" fontId="30" fillId="0" borderId="3" xfId="2" applyNumberFormat="1" applyFont="1" applyFill="1" applyBorder="1" applyAlignment="1">
      <alignment horizontal="right" vertical="center" wrapText="1" readingOrder="1"/>
    </xf>
    <xf numFmtId="49" fontId="29" fillId="0" borderId="3" xfId="0" applyNumberFormat="1" applyFont="1" applyFill="1" applyBorder="1" applyAlignment="1">
      <alignment horizontal="center" vertical="center" wrapText="1" readingOrder="1"/>
    </xf>
    <xf numFmtId="4" fontId="29" fillId="0" borderId="3" xfId="0" applyNumberFormat="1" applyFont="1" applyFill="1" applyBorder="1" applyAlignment="1">
      <alignment horizontal="right" vertical="center" wrapText="1" readingOrder="1"/>
    </xf>
    <xf numFmtId="171" fontId="30" fillId="0" borderId="3" xfId="0" applyNumberFormat="1" applyFont="1" applyFill="1" applyBorder="1" applyAlignment="1">
      <alignment horizontal="center" vertical="center" wrapText="1" readingOrder="1"/>
    </xf>
    <xf numFmtId="2" fontId="29" fillId="0" borderId="3" xfId="0" applyNumberFormat="1" applyFont="1" applyFill="1" applyBorder="1" applyAlignment="1">
      <alignment horizontal="right" vertical="center" wrapText="1" readingOrder="1"/>
    </xf>
    <xf numFmtId="0" fontId="4" fillId="0" borderId="2" xfId="0" applyFont="1" applyFill="1" applyBorder="1" applyAlignment="1">
      <alignment horizontal="center" vertical="center"/>
    </xf>
    <xf numFmtId="169" fontId="15" fillId="0" borderId="2" xfId="0" applyNumberFormat="1" applyFont="1" applyFill="1" applyBorder="1" applyAlignment="1">
      <alignment horizontal="center" vertical="center"/>
    </xf>
    <xf numFmtId="2" fontId="19" fillId="5" borderId="2" xfId="1" applyNumberFormat="1" applyFont="1" applyFill="1" applyBorder="1" applyAlignment="1" applyProtection="1">
      <alignment horizontal="center" vertical="center" wrapText="1"/>
    </xf>
    <xf numFmtId="2" fontId="20" fillId="5" borderId="2" xfId="1" applyNumberFormat="1" applyFont="1" applyFill="1" applyBorder="1" applyAlignment="1" applyProtection="1">
      <alignment horizontal="center" vertical="center" wrapText="1"/>
    </xf>
    <xf numFmtId="2" fontId="20" fillId="5" borderId="2" xfId="0" applyNumberFormat="1" applyFont="1" applyFill="1" applyBorder="1" applyAlignment="1" applyProtection="1">
      <alignment horizontal="center" vertical="center" wrapText="1"/>
    </xf>
    <xf numFmtId="4" fontId="29" fillId="0" borderId="3" xfId="0" applyNumberFormat="1" applyFont="1" applyFill="1" applyBorder="1" applyAlignment="1">
      <alignment vertical="center" wrapText="1" readingOrder="1"/>
    </xf>
    <xf numFmtId="2" fontId="30" fillId="0" borderId="3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7" fillId="0" borderId="0" xfId="0" applyFont="1" applyFill="1" applyBorder="1"/>
    <xf numFmtId="49" fontId="6" fillId="5" borderId="2" xfId="0" applyNumberFormat="1" applyFont="1" applyFill="1" applyBorder="1" applyAlignment="1">
      <alignment horizontal="left" vertical="top" wrapText="1"/>
    </xf>
    <xf numFmtId="49" fontId="7" fillId="5" borderId="2" xfId="0" applyNumberFormat="1" applyFont="1" applyFill="1" applyBorder="1" applyAlignment="1">
      <alignment horizontal="left" vertical="top" wrapText="1"/>
    </xf>
    <xf numFmtId="49" fontId="6" fillId="5" borderId="2" xfId="0" applyNumberFormat="1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vertical="top" wrapText="1"/>
    </xf>
    <xf numFmtId="0" fontId="7" fillId="0" borderId="0" xfId="0" applyFont="1" applyFill="1" applyBorder="1"/>
    <xf numFmtId="4" fontId="20" fillId="0" borderId="2" xfId="0" applyNumberFormat="1" applyFont="1" applyFill="1" applyBorder="1" applyAlignment="1" applyProtection="1">
      <alignment horizontal="center" vertical="center" wrapText="1"/>
    </xf>
    <xf numFmtId="2" fontId="19" fillId="5" borderId="2" xfId="0" applyNumberFormat="1" applyFont="1" applyFill="1" applyBorder="1" applyAlignment="1" applyProtection="1">
      <alignment horizontal="center" vertical="center" wrapText="1"/>
    </xf>
    <xf numFmtId="4" fontId="20" fillId="0" borderId="2" xfId="1" applyNumberFormat="1" applyFont="1" applyFill="1" applyBorder="1" applyAlignment="1" applyProtection="1">
      <alignment horizontal="center" vertical="center" wrapText="1"/>
    </xf>
    <xf numFmtId="4" fontId="20" fillId="0" borderId="2" xfId="1" applyNumberFormat="1" applyFont="1" applyFill="1" applyBorder="1" applyAlignment="1" applyProtection="1">
      <alignment horizontal="right" vertical="center" wrapText="1"/>
    </xf>
    <xf numFmtId="4" fontId="20" fillId="0" borderId="2" xfId="1" applyNumberFormat="1" applyFont="1" applyFill="1" applyBorder="1" applyAlignment="1">
      <alignment vertical="center"/>
    </xf>
    <xf numFmtId="4" fontId="19" fillId="0" borderId="2" xfId="1" applyNumberFormat="1" applyFont="1" applyFill="1" applyBorder="1" applyAlignment="1" applyProtection="1">
      <alignment horizontal="center" vertical="center" wrapText="1"/>
    </xf>
    <xf numFmtId="4" fontId="19" fillId="0" borderId="2" xfId="1" applyNumberFormat="1" applyFont="1" applyFill="1" applyBorder="1" applyAlignment="1">
      <alignment vertical="center"/>
    </xf>
    <xf numFmtId="4" fontId="19" fillId="5" borderId="2" xfId="1" applyNumberFormat="1" applyFont="1" applyFill="1" applyBorder="1" applyAlignment="1" applyProtection="1">
      <alignment horizontal="center" vertical="center" wrapText="1"/>
    </xf>
    <xf numFmtId="4" fontId="19" fillId="0" borderId="2" xfId="0" applyNumberFormat="1" applyFont="1" applyFill="1" applyBorder="1" applyAlignment="1">
      <alignment vertical="center"/>
    </xf>
    <xf numFmtId="4" fontId="20" fillId="0" borderId="2" xfId="0" applyNumberFormat="1" applyFont="1" applyFill="1" applyBorder="1" applyAlignment="1">
      <alignment vertical="center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4" fontId="20" fillId="0" borderId="2" xfId="0" applyNumberFormat="1" applyFont="1" applyBorder="1" applyAlignment="1">
      <alignment vertical="center"/>
    </xf>
    <xf numFmtId="2" fontId="29" fillId="0" borderId="4" xfId="0" applyNumberFormat="1" applyFont="1" applyFill="1" applyBorder="1" applyAlignment="1">
      <alignment horizontal="right" vertical="center" wrapText="1" readingOrder="1"/>
    </xf>
    <xf numFmtId="0" fontId="29" fillId="3" borderId="0" xfId="0" applyNumberFormat="1" applyFont="1" applyFill="1" applyBorder="1" applyAlignment="1">
      <alignment horizontal="left" vertical="top" wrapText="1" readingOrder="1"/>
    </xf>
    <xf numFmtId="0" fontId="29" fillId="0" borderId="0" xfId="0" applyNumberFormat="1" applyFont="1" applyFill="1" applyBorder="1" applyAlignment="1">
      <alignment horizontal="center" vertical="center" wrapText="1" readingOrder="1"/>
    </xf>
    <xf numFmtId="2" fontId="29" fillId="0" borderId="0" xfId="0" applyNumberFormat="1" applyFont="1" applyFill="1" applyBorder="1" applyAlignment="1">
      <alignment horizontal="right" vertical="center" wrapText="1" readingOrder="1"/>
    </xf>
    <xf numFmtId="0" fontId="7" fillId="0" borderId="16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4" fontId="36" fillId="0" borderId="2" xfId="0" applyNumberFormat="1" applyFont="1" applyBorder="1" applyAlignment="1">
      <alignment horizontal="right"/>
    </xf>
    <xf numFmtId="0" fontId="37" fillId="0" borderId="2" xfId="0" applyNumberFormat="1" applyFont="1" applyFill="1" applyBorder="1" applyAlignment="1">
      <alignment horizontal="justify" vertical="center" wrapText="1"/>
    </xf>
    <xf numFmtId="0" fontId="6" fillId="0" borderId="19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38" fillId="0" borderId="2" xfId="0" applyNumberFormat="1" applyFont="1" applyFill="1" applyBorder="1" applyAlignment="1">
      <alignment horizontal="justify" vertical="center" wrapText="1"/>
    </xf>
    <xf numFmtId="0" fontId="7" fillId="0" borderId="19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4" fontId="7" fillId="0" borderId="2" xfId="0" applyNumberFormat="1" applyFont="1" applyBorder="1" applyAlignment="1">
      <alignment horizontal="right"/>
    </xf>
    <xf numFmtId="49" fontId="38" fillId="0" borderId="2" xfId="0" applyNumberFormat="1" applyFont="1" applyFill="1" applyBorder="1" applyAlignment="1">
      <alignment horizontal="center" vertical="center" wrapText="1"/>
    </xf>
    <xf numFmtId="0" fontId="38" fillId="0" borderId="2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0" fontId="6" fillId="0" borderId="20" xfId="0" applyFont="1" applyBorder="1" applyAlignment="1">
      <alignment vertical="top" wrapText="1"/>
    </xf>
    <xf numFmtId="49" fontId="6" fillId="2" borderId="21" xfId="0" applyNumberFormat="1" applyFont="1" applyFill="1" applyBorder="1" applyAlignment="1">
      <alignment vertical="top" wrapText="1"/>
    </xf>
    <xf numFmtId="49" fontId="6" fillId="2" borderId="9" xfId="0" applyNumberFormat="1" applyFont="1" applyFill="1" applyBorder="1" applyAlignment="1">
      <alignment vertical="top" wrapText="1"/>
    </xf>
    <xf numFmtId="49" fontId="6" fillId="2" borderId="22" xfId="0" applyNumberFormat="1" applyFont="1" applyFill="1" applyBorder="1" applyAlignment="1">
      <alignment vertical="top" wrapText="1"/>
    </xf>
    <xf numFmtId="4" fontId="6" fillId="2" borderId="21" xfId="0" applyNumberFormat="1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vertical="top" wrapText="1"/>
    </xf>
    <xf numFmtId="0" fontId="7" fillId="0" borderId="23" xfId="0" applyFont="1" applyBorder="1" applyAlignment="1">
      <alignment vertical="top" wrapText="1"/>
    </xf>
    <xf numFmtId="49" fontId="7" fillId="2" borderId="10" xfId="0" applyNumberFormat="1" applyFont="1" applyFill="1" applyBorder="1" applyAlignment="1">
      <alignment vertical="top" wrapText="1"/>
    </xf>
    <xf numFmtId="4" fontId="7" fillId="2" borderId="24" xfId="0" applyNumberFormat="1" applyFont="1" applyFill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49" fontId="7" fillId="2" borderId="11" xfId="0" applyNumberFormat="1" applyFont="1" applyFill="1" applyBorder="1" applyAlignment="1">
      <alignment vertical="top" wrapText="1"/>
    </xf>
    <xf numFmtId="4" fontId="7" fillId="2" borderId="2" xfId="0" applyNumberFormat="1" applyFont="1" applyFill="1" applyBorder="1" applyAlignment="1">
      <alignment vertical="top" wrapText="1"/>
    </xf>
    <xf numFmtId="49" fontId="7" fillId="2" borderId="24" xfId="0" applyNumberFormat="1" applyFont="1" applyFill="1" applyBorder="1" applyAlignment="1">
      <alignment vertical="top" wrapText="1"/>
    </xf>
    <xf numFmtId="49" fontId="7" fillId="2" borderId="0" xfId="0" applyNumberFormat="1" applyFont="1" applyFill="1" applyBorder="1" applyAlignment="1">
      <alignment vertical="top" wrapText="1"/>
    </xf>
    <xf numFmtId="4" fontId="7" fillId="2" borderId="22" xfId="0" applyNumberFormat="1" applyFont="1" applyFill="1" applyBorder="1" applyAlignment="1">
      <alignment vertical="top" wrapText="1"/>
    </xf>
    <xf numFmtId="49" fontId="7" fillId="2" borderId="19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9" fillId="2" borderId="23" xfId="0" applyFont="1" applyFill="1" applyBorder="1" applyAlignment="1">
      <alignment vertical="top" wrapText="1"/>
    </xf>
    <xf numFmtId="4" fontId="7" fillId="2" borderId="9" xfId="0" applyNumberFormat="1" applyFont="1" applyFill="1" applyBorder="1" applyAlignment="1">
      <alignment vertical="top" wrapText="1"/>
    </xf>
    <xf numFmtId="49" fontId="7" fillId="2" borderId="21" xfId="0" applyNumberFormat="1" applyFont="1" applyFill="1" applyBorder="1" applyAlignment="1">
      <alignment vertical="top" wrapText="1"/>
    </xf>
    <xf numFmtId="0" fontId="40" fillId="2" borderId="23" xfId="0" applyFont="1" applyFill="1" applyBorder="1" applyAlignment="1">
      <alignment vertical="top" wrapText="1"/>
    </xf>
    <xf numFmtId="49" fontId="40" fillId="2" borderId="26" xfId="0" applyNumberFormat="1" applyFont="1" applyFill="1" applyBorder="1" applyAlignment="1">
      <alignment vertical="top" wrapText="1"/>
    </xf>
    <xf numFmtId="4" fontId="40" fillId="2" borderId="26" xfId="0" applyNumberFormat="1" applyFont="1" applyFill="1" applyBorder="1" applyAlignment="1">
      <alignment vertical="top" wrapText="1"/>
    </xf>
    <xf numFmtId="0" fontId="40" fillId="2" borderId="0" xfId="0" applyFont="1" applyFill="1" applyBorder="1" applyAlignment="1">
      <alignment vertical="top" wrapText="1"/>
    </xf>
    <xf numFmtId="49" fontId="7" fillId="2" borderId="26" xfId="0" applyNumberFormat="1" applyFont="1" applyFill="1" applyBorder="1" applyAlignment="1">
      <alignment vertical="top" wrapText="1"/>
    </xf>
    <xf numFmtId="4" fontId="7" fillId="2" borderId="26" xfId="0" applyNumberFormat="1" applyFont="1" applyFill="1" applyBorder="1" applyAlignment="1">
      <alignment vertical="top" wrapText="1"/>
    </xf>
    <xf numFmtId="0" fontId="40" fillId="2" borderId="27" xfId="0" applyFont="1" applyFill="1" applyBorder="1" applyAlignment="1">
      <alignment horizontal="left" vertical="top" wrapText="1"/>
    </xf>
    <xf numFmtId="49" fontId="40" fillId="2" borderId="28" xfId="0" applyNumberFormat="1" applyFont="1" applyFill="1" applyBorder="1" applyAlignment="1">
      <alignment vertical="top" wrapText="1"/>
    </xf>
    <xf numFmtId="49" fontId="40" fillId="2" borderId="29" xfId="0" applyNumberFormat="1" applyFont="1" applyFill="1" applyBorder="1" applyAlignment="1">
      <alignment vertical="top" wrapText="1"/>
    </xf>
    <xf numFmtId="4" fontId="40" fillId="2" borderId="30" xfId="0" applyNumberFormat="1" applyFont="1" applyFill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49" fontId="6" fillId="2" borderId="31" xfId="0" applyNumberFormat="1" applyFont="1" applyFill="1" applyBorder="1" applyAlignment="1">
      <alignment vertical="top" wrapText="1"/>
    </xf>
    <xf numFmtId="49" fontId="6" fillId="2" borderId="32" xfId="0" applyNumberFormat="1" applyFont="1" applyFill="1" applyBorder="1" applyAlignment="1">
      <alignment vertical="top" wrapText="1"/>
    </xf>
    <xf numFmtId="4" fontId="6" fillId="2" borderId="33" xfId="0" applyNumberFormat="1" applyFont="1" applyFill="1" applyBorder="1" applyAlignment="1">
      <alignment vertical="top" wrapText="1"/>
    </xf>
    <xf numFmtId="49" fontId="7" fillId="2" borderId="31" xfId="0" applyNumberFormat="1" applyFont="1" applyFill="1" applyBorder="1" applyAlignment="1">
      <alignment vertical="top" wrapText="1"/>
    </xf>
    <xf numFmtId="49" fontId="7" fillId="2" borderId="18" xfId="0" applyNumberFormat="1" applyFont="1" applyFill="1" applyBorder="1" applyAlignment="1">
      <alignment vertical="top" wrapText="1"/>
    </xf>
    <xf numFmtId="4" fontId="7" fillId="2" borderId="34" xfId="0" applyNumberFormat="1" applyFont="1" applyFill="1" applyBorder="1" applyAlignment="1">
      <alignment vertical="top" wrapText="1"/>
    </xf>
    <xf numFmtId="0" fontId="7" fillId="0" borderId="35" xfId="0" applyFont="1" applyBorder="1" applyAlignment="1">
      <alignment vertical="top" wrapText="1"/>
    </xf>
    <xf numFmtId="49" fontId="7" fillId="2" borderId="36" xfId="0" applyNumberFormat="1" applyFont="1" applyFill="1" applyBorder="1" applyAlignment="1">
      <alignment vertical="top" wrapText="1"/>
    </xf>
    <xf numFmtId="4" fontId="7" fillId="2" borderId="37" xfId="0" applyNumberFormat="1" applyFont="1" applyFill="1" applyBorder="1" applyAlignment="1">
      <alignment vertical="top" wrapText="1"/>
    </xf>
    <xf numFmtId="0" fontId="6" fillId="0" borderId="27" xfId="0" applyFont="1" applyBorder="1" applyAlignment="1">
      <alignment vertical="top" wrapText="1"/>
    </xf>
    <xf numFmtId="49" fontId="6" fillId="2" borderId="38" xfId="0" applyNumberFormat="1" applyFont="1" applyFill="1" applyBorder="1" applyAlignment="1">
      <alignment vertical="top" wrapText="1"/>
    </xf>
    <xf numFmtId="4" fontId="6" fillId="2" borderId="30" xfId="0" applyNumberFormat="1" applyFont="1" applyFill="1" applyBorder="1" applyAlignment="1">
      <alignment vertical="top" wrapText="1"/>
    </xf>
    <xf numFmtId="49" fontId="7" fillId="2" borderId="38" xfId="0" applyNumberFormat="1" applyFont="1" applyFill="1" applyBorder="1" applyAlignment="1">
      <alignment vertical="top" wrapText="1"/>
    </xf>
    <xf numFmtId="49" fontId="7" fillId="2" borderId="29" xfId="0" applyNumberFormat="1" applyFont="1" applyFill="1" applyBorder="1" applyAlignment="1">
      <alignment vertical="top" wrapText="1"/>
    </xf>
    <xf numFmtId="4" fontId="7" fillId="2" borderId="39" xfId="0" applyNumberFormat="1" applyFont="1" applyFill="1" applyBorder="1" applyAlignment="1">
      <alignment vertical="top" wrapText="1"/>
    </xf>
    <xf numFmtId="49" fontId="7" fillId="2" borderId="40" xfId="0" applyNumberFormat="1" applyFont="1" applyFill="1" applyBorder="1" applyAlignment="1">
      <alignment vertical="top" wrapText="1"/>
    </xf>
    <xf numFmtId="49" fontId="6" fillId="2" borderId="26" xfId="0" applyNumberFormat="1" applyFont="1" applyFill="1" applyBorder="1" applyAlignment="1">
      <alignment vertical="top" wrapText="1"/>
    </xf>
    <xf numFmtId="4" fontId="6" fillId="2" borderId="26" xfId="0" applyNumberFormat="1" applyFont="1" applyFill="1" applyBorder="1" applyAlignment="1">
      <alignment vertical="top" wrapText="1"/>
    </xf>
    <xf numFmtId="49" fontId="39" fillId="2" borderId="26" xfId="0" applyNumberFormat="1" applyFont="1" applyFill="1" applyBorder="1" applyAlignment="1">
      <alignment vertical="top" wrapText="1"/>
    </xf>
    <xf numFmtId="4" fontId="39" fillId="2" borderId="26" xfId="0" applyNumberFormat="1" applyFont="1" applyFill="1" applyBorder="1" applyAlignment="1">
      <alignment vertical="top" wrapText="1"/>
    </xf>
    <xf numFmtId="49" fontId="40" fillId="2" borderId="40" xfId="0" applyNumberFormat="1" applyFont="1" applyFill="1" applyBorder="1" applyAlignment="1">
      <alignment vertical="top" wrapText="1"/>
    </xf>
    <xf numFmtId="4" fontId="40" fillId="2" borderId="39" xfId="0" applyNumberFormat="1" applyFont="1" applyFill="1" applyBorder="1" applyAlignment="1">
      <alignment vertical="top" wrapText="1"/>
    </xf>
    <xf numFmtId="49" fontId="40" fillId="2" borderId="27" xfId="0" applyNumberFormat="1" applyFont="1" applyFill="1" applyBorder="1" applyAlignment="1">
      <alignment vertical="top" wrapText="1"/>
    </xf>
    <xf numFmtId="49" fontId="40" fillId="2" borderId="38" xfId="0" applyNumberFormat="1" applyFont="1" applyFill="1" applyBorder="1" applyAlignment="1">
      <alignment vertical="top" wrapText="1"/>
    </xf>
    <xf numFmtId="49" fontId="7" fillId="2" borderId="27" xfId="0" applyNumberFormat="1" applyFont="1" applyFill="1" applyBorder="1" applyAlignment="1">
      <alignment vertical="top" wrapText="1"/>
    </xf>
    <xf numFmtId="0" fontId="40" fillId="2" borderId="23" xfId="0" applyFont="1" applyFill="1" applyBorder="1" applyAlignment="1">
      <alignment horizontal="left" vertical="top" wrapText="1"/>
    </xf>
    <xf numFmtId="0" fontId="6" fillId="2" borderId="23" xfId="0" applyFont="1" applyFill="1" applyBorder="1" applyAlignment="1">
      <alignment horizontal="left" vertical="top" wrapText="1"/>
    </xf>
    <xf numFmtId="0" fontId="6" fillId="0" borderId="23" xfId="0" applyFont="1" applyBorder="1" applyAlignment="1">
      <alignment vertical="top" wrapText="1"/>
    </xf>
    <xf numFmtId="0" fontId="40" fillId="0" borderId="23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49" fontId="40" fillId="2" borderId="18" xfId="0" applyNumberFormat="1" applyFont="1" applyFill="1" applyBorder="1" applyAlignment="1">
      <alignment vertical="top" wrapText="1"/>
    </xf>
    <xf numFmtId="4" fontId="40" fillId="2" borderId="18" xfId="0" applyNumberFormat="1" applyFont="1" applyFill="1" applyBorder="1" applyAlignment="1">
      <alignment vertical="top" wrapText="1"/>
    </xf>
    <xf numFmtId="0" fontId="7" fillId="0" borderId="27" xfId="0" applyFont="1" applyBorder="1" applyAlignment="1">
      <alignment vertical="top" wrapText="1"/>
    </xf>
    <xf numFmtId="4" fontId="7" fillId="2" borderId="38" xfId="0" applyNumberFormat="1" applyFont="1" applyFill="1" applyBorder="1" applyAlignment="1">
      <alignment vertical="top" wrapText="1"/>
    </xf>
    <xf numFmtId="49" fontId="7" fillId="2" borderId="28" xfId="0" applyNumberFormat="1" applyFont="1" applyFill="1" applyBorder="1" applyAlignment="1">
      <alignment vertical="top" wrapText="1"/>
    </xf>
    <xf numFmtId="4" fontId="40" fillId="2" borderId="38" xfId="0" applyNumberFormat="1" applyFont="1" applyFill="1" applyBorder="1" applyAlignment="1">
      <alignment vertical="top" wrapText="1"/>
    </xf>
    <xf numFmtId="4" fontId="7" fillId="2" borderId="18" xfId="0" applyNumberFormat="1" applyFont="1" applyFill="1" applyBorder="1" applyAlignment="1">
      <alignment vertical="top" wrapText="1"/>
    </xf>
    <xf numFmtId="0" fontId="39" fillId="2" borderId="41" xfId="0" applyFont="1" applyFill="1" applyBorder="1" applyAlignment="1">
      <alignment vertical="top" wrapText="1"/>
    </xf>
    <xf numFmtId="0" fontId="40" fillId="2" borderId="17" xfId="0" applyFont="1" applyFill="1" applyBorder="1" applyAlignment="1">
      <alignment vertical="top" wrapText="1"/>
    </xf>
    <xf numFmtId="49" fontId="6" fillId="2" borderId="27" xfId="0" applyNumberFormat="1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vertical="top" wrapText="1"/>
    </xf>
    <xf numFmtId="0" fontId="6" fillId="0" borderId="20" xfId="0" applyFont="1" applyBorder="1" applyAlignment="1">
      <alignment horizontal="left"/>
    </xf>
    <xf numFmtId="49" fontId="6" fillId="0" borderId="21" xfId="0" applyNumberFormat="1" applyFont="1" applyBorder="1" applyAlignment="1">
      <alignment horizontal="left"/>
    </xf>
    <xf numFmtId="49" fontId="6" fillId="0" borderId="9" xfId="0" applyNumberFormat="1" applyFont="1" applyBorder="1" applyAlignment="1">
      <alignment horizontal="left"/>
    </xf>
    <xf numFmtId="4" fontId="6" fillId="0" borderId="21" xfId="0" applyNumberFormat="1" applyFont="1" applyBorder="1" applyAlignment="1">
      <alignment horizontal="right"/>
    </xf>
    <xf numFmtId="0" fontId="6" fillId="0" borderId="11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37" fillId="0" borderId="8" xfId="0" applyNumberFormat="1" applyFont="1" applyFill="1" applyBorder="1" applyAlignment="1">
      <alignment horizontal="justify" vertical="center" wrapText="1"/>
    </xf>
    <xf numFmtId="172" fontId="37" fillId="0" borderId="8" xfId="0" applyNumberFormat="1" applyFont="1" applyFill="1" applyBorder="1" applyAlignment="1">
      <alignment horizontal="justify" vertical="center" wrapText="1"/>
    </xf>
    <xf numFmtId="0" fontId="38" fillId="0" borderId="8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left"/>
    </xf>
    <xf numFmtId="0" fontId="37" fillId="0" borderId="0" xfId="0" applyNumberFormat="1" applyFont="1" applyFill="1" applyBorder="1" applyAlignment="1">
      <alignment horizontal="justify" vertical="center" wrapText="1"/>
    </xf>
    <xf numFmtId="49" fontId="6" fillId="0" borderId="26" xfId="0" applyNumberFormat="1" applyFont="1" applyBorder="1" applyAlignment="1">
      <alignment vertical="top" wrapText="1"/>
    </xf>
    <xf numFmtId="4" fontId="6" fillId="0" borderId="26" xfId="0" applyNumberFormat="1" applyFont="1" applyBorder="1" applyAlignment="1">
      <alignment vertical="top" wrapText="1"/>
    </xf>
    <xf numFmtId="49" fontId="7" fillId="0" borderId="26" xfId="0" applyNumberFormat="1" applyFont="1" applyBorder="1" applyAlignment="1">
      <alignment vertical="top" wrapText="1"/>
    </xf>
    <xf numFmtId="4" fontId="7" fillId="0" borderId="26" xfId="0" applyNumberFormat="1" applyFont="1" applyBorder="1" applyAlignment="1">
      <alignment vertical="top" wrapText="1"/>
    </xf>
    <xf numFmtId="0" fontId="7" fillId="0" borderId="2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2" borderId="23" xfId="0" applyFont="1" applyFill="1" applyBorder="1" applyAlignment="1">
      <alignment vertical="top" wrapText="1"/>
    </xf>
    <xf numFmtId="0" fontId="7" fillId="0" borderId="2" xfId="0" applyFont="1" applyBorder="1"/>
    <xf numFmtId="0" fontId="7" fillId="10" borderId="17" xfId="0" applyFont="1" applyFill="1" applyBorder="1" applyAlignment="1">
      <alignment vertical="top" wrapText="1"/>
    </xf>
    <xf numFmtId="0" fontId="6" fillId="10" borderId="18" xfId="0" applyFont="1" applyFill="1" applyBorder="1" applyAlignment="1">
      <alignment vertical="top" wrapText="1"/>
    </xf>
    <xf numFmtId="4" fontId="7" fillId="10" borderId="18" xfId="0" applyNumberFormat="1" applyFont="1" applyFill="1" applyBorder="1" applyAlignment="1">
      <alignment vertical="top" wrapText="1"/>
    </xf>
    <xf numFmtId="0" fontId="41" fillId="0" borderId="0" xfId="0" applyFont="1" applyFill="1" applyBorder="1"/>
    <xf numFmtId="49" fontId="41" fillId="0" borderId="0" xfId="2" applyNumberFormat="1" applyFont="1" applyFill="1" applyBorder="1" applyAlignment="1"/>
    <xf numFmtId="167" fontId="41" fillId="0" borderId="0" xfId="2" applyNumberFormat="1" applyFont="1" applyFill="1" applyBorder="1" applyAlignment="1"/>
    <xf numFmtId="0" fontId="44" fillId="0" borderId="2" xfId="0" applyFont="1" applyBorder="1" applyAlignment="1">
      <alignment horizontal="center"/>
    </xf>
    <xf numFmtId="0" fontId="43" fillId="0" borderId="2" xfId="0" applyFont="1" applyBorder="1" applyAlignment="1">
      <alignment horizontal="left" wrapText="1"/>
    </xf>
    <xf numFmtId="4" fontId="44" fillId="0" borderId="2" xfId="0" applyNumberFormat="1" applyFont="1" applyBorder="1" applyAlignment="1">
      <alignment horizontal="right"/>
    </xf>
    <xf numFmtId="0" fontId="45" fillId="0" borderId="2" xfId="0" applyNumberFormat="1" applyFont="1" applyFill="1" applyBorder="1" applyAlignment="1">
      <alignment horizontal="justify" vertical="center" wrapText="1"/>
    </xf>
    <xf numFmtId="0" fontId="43" fillId="0" borderId="2" xfId="0" applyFont="1" applyBorder="1" applyAlignment="1">
      <alignment horizontal="center"/>
    </xf>
    <xf numFmtId="4" fontId="43" fillId="0" borderId="2" xfId="0" applyNumberFormat="1" applyFont="1" applyBorder="1" applyAlignment="1">
      <alignment horizontal="right"/>
    </xf>
    <xf numFmtId="0" fontId="46" fillId="0" borderId="2" xfId="0" applyNumberFormat="1" applyFont="1" applyFill="1" applyBorder="1" applyAlignment="1">
      <alignment horizontal="justify" vertical="center" wrapText="1"/>
    </xf>
    <xf numFmtId="0" fontId="42" fillId="0" borderId="2" xfId="0" applyFont="1" applyBorder="1" applyAlignment="1">
      <alignment horizontal="center"/>
    </xf>
    <xf numFmtId="4" fontId="42" fillId="0" borderId="2" xfId="0" applyNumberFormat="1" applyFont="1" applyBorder="1" applyAlignment="1">
      <alignment horizontal="right"/>
    </xf>
    <xf numFmtId="49" fontId="46" fillId="0" borderId="2" xfId="0" applyNumberFormat="1" applyFont="1" applyFill="1" applyBorder="1" applyAlignment="1">
      <alignment horizontal="center" vertical="center" wrapText="1"/>
    </xf>
    <xf numFmtId="0" fontId="46" fillId="0" borderId="2" xfId="0" applyNumberFormat="1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left"/>
    </xf>
    <xf numFmtId="0" fontId="42" fillId="0" borderId="2" xfId="0" applyFont="1" applyBorder="1" applyAlignment="1">
      <alignment vertical="top" wrapText="1"/>
    </xf>
    <xf numFmtId="49" fontId="42" fillId="2" borderId="2" xfId="0" applyNumberFormat="1" applyFont="1" applyFill="1" applyBorder="1" applyAlignment="1">
      <alignment vertical="top" wrapText="1"/>
    </xf>
    <xf numFmtId="4" fontId="42" fillId="2" borderId="2" xfId="0" applyNumberFormat="1" applyFont="1" applyFill="1" applyBorder="1" applyAlignment="1">
      <alignment vertical="top" wrapText="1"/>
    </xf>
    <xf numFmtId="49" fontId="43" fillId="0" borderId="2" xfId="0" applyNumberFormat="1" applyFont="1" applyBorder="1" applyAlignment="1">
      <alignment horizontal="left"/>
    </xf>
    <xf numFmtId="49" fontId="42" fillId="0" borderId="2" xfId="0" applyNumberFormat="1" applyFont="1" applyBorder="1" applyAlignment="1">
      <alignment horizontal="left"/>
    </xf>
    <xf numFmtId="0" fontId="42" fillId="0" borderId="2" xfId="0" applyFont="1" applyBorder="1" applyAlignment="1">
      <alignment wrapText="1"/>
    </xf>
    <xf numFmtId="0" fontId="42" fillId="0" borderId="2" xfId="0" applyFont="1" applyBorder="1"/>
    <xf numFmtId="0" fontId="7" fillId="0" borderId="0" xfId="0" applyFont="1" applyFill="1" applyBorder="1"/>
    <xf numFmtId="0" fontId="6" fillId="0" borderId="0" xfId="0" applyNumberFormat="1" applyFont="1" applyFill="1" applyBorder="1" applyAlignment="1">
      <alignment horizontal="center" vertical="top" wrapText="1" readingOrder="1"/>
    </xf>
    <xf numFmtId="4" fontId="7" fillId="9" borderId="5" xfId="0" applyNumberFormat="1" applyFont="1" applyFill="1" applyBorder="1" applyAlignment="1">
      <alignment horizontal="center" vertical="center" wrapText="1" readingOrder="1"/>
    </xf>
    <xf numFmtId="0" fontId="43" fillId="5" borderId="2" xfId="0" applyFont="1" applyFill="1" applyBorder="1" applyAlignment="1">
      <alignment wrapText="1"/>
    </xf>
    <xf numFmtId="49" fontId="42" fillId="5" borderId="2" xfId="0" applyNumberFormat="1" applyFont="1" applyFill="1" applyBorder="1" applyAlignment="1">
      <alignment horizontal="left" vertical="top" wrapText="1"/>
    </xf>
    <xf numFmtId="49" fontId="43" fillId="5" borderId="2" xfId="0" applyNumberFormat="1" applyFont="1" applyFill="1" applyBorder="1" applyAlignment="1">
      <alignment horizontal="left" vertical="top" wrapText="1"/>
    </xf>
    <xf numFmtId="0" fontId="47" fillId="5" borderId="2" xfId="0" applyFont="1" applyFill="1" applyBorder="1" applyAlignment="1">
      <alignment vertical="top" wrapText="1"/>
    </xf>
    <xf numFmtId="0" fontId="48" fillId="5" borderId="2" xfId="0" applyFont="1" applyFill="1" applyBorder="1" applyAlignment="1">
      <alignment vertical="top" wrapText="1"/>
    </xf>
    <xf numFmtId="49" fontId="42" fillId="5" borderId="2" xfId="0" applyNumberFormat="1" applyFont="1" applyFill="1" applyBorder="1" applyAlignment="1">
      <alignment horizontal="left" vertical="center" wrapText="1"/>
    </xf>
    <xf numFmtId="0" fontId="43" fillId="5" borderId="2" xfId="0" applyFont="1" applyFill="1" applyBorder="1" applyAlignment="1">
      <alignment vertical="top" wrapText="1"/>
    </xf>
    <xf numFmtId="49" fontId="42" fillId="0" borderId="0" xfId="0" applyNumberFormat="1" applyFont="1" applyFill="1" applyBorder="1"/>
    <xf numFmtId="0" fontId="43" fillId="0" borderId="2" xfId="0" applyFont="1" applyBorder="1" applyAlignment="1">
      <alignment vertical="top" wrapText="1"/>
    </xf>
    <xf numFmtId="4" fontId="43" fillId="5" borderId="2" xfId="0" applyNumberFormat="1" applyFont="1" applyFill="1" applyBorder="1" applyAlignment="1">
      <alignment vertical="top" wrapText="1"/>
    </xf>
    <xf numFmtId="3" fontId="7" fillId="0" borderId="2" xfId="0" applyNumberFormat="1" applyFont="1" applyFill="1" applyBorder="1" applyAlignment="1" applyProtection="1">
      <alignment vertical="top" wrapText="1"/>
      <protection locked="0"/>
    </xf>
    <xf numFmtId="3" fontId="7" fillId="2" borderId="2" xfId="1" applyNumberFormat="1" applyFont="1" applyFill="1" applyBorder="1" applyAlignment="1" applyProtection="1">
      <alignment horizontal="left" vertical="top" wrapText="1"/>
      <protection locked="0"/>
    </xf>
    <xf numFmtId="3" fontId="7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9" fillId="0" borderId="2" xfId="0" applyFont="1" applyBorder="1" applyAlignment="1">
      <alignment horizontal="center"/>
    </xf>
    <xf numFmtId="4" fontId="49" fillId="0" borderId="2" xfId="0" applyNumberFormat="1" applyFont="1" applyBorder="1" applyAlignment="1">
      <alignment horizontal="right"/>
    </xf>
    <xf numFmtId="0" fontId="6" fillId="5" borderId="2" xfId="0" applyFont="1" applyFill="1" applyBorder="1" applyAlignment="1">
      <alignment wrapText="1"/>
    </xf>
    <xf numFmtId="0" fontId="19" fillId="5" borderId="2" xfId="0" applyFont="1" applyFill="1" applyBorder="1" applyAlignment="1">
      <alignment vertical="top" wrapText="1"/>
    </xf>
    <xf numFmtId="49" fontId="7" fillId="5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6" fillId="5" borderId="2" xfId="0" applyFont="1" applyFill="1" applyBorder="1" applyAlignment="1">
      <alignment vertical="top" wrapText="1"/>
    </xf>
    <xf numFmtId="4" fontId="6" fillId="5" borderId="2" xfId="0" applyNumberFormat="1" applyFont="1" applyFill="1" applyBorder="1" applyAlignment="1">
      <alignment vertical="top" wrapText="1"/>
    </xf>
    <xf numFmtId="49" fontId="42" fillId="0" borderId="0" xfId="0" applyNumberFormat="1" applyFont="1" applyFill="1" applyBorder="1" applyAlignment="1">
      <alignment horizontal="right"/>
    </xf>
    <xf numFmtId="0" fontId="24" fillId="0" borderId="0" xfId="0" applyFont="1" applyAlignment="1">
      <alignment horizontal="right"/>
    </xf>
    <xf numFmtId="49" fontId="38" fillId="0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6" fillId="2" borderId="2" xfId="0" applyFont="1" applyFill="1" applyBorder="1" applyAlignment="1">
      <alignment vertical="top" wrapText="1"/>
    </xf>
    <xf numFmtId="172" fontId="37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vertical="top" wrapText="1"/>
    </xf>
    <xf numFmtId="4" fontId="6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" fontId="7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wrapText="1"/>
    </xf>
    <xf numFmtId="49" fontId="43" fillId="2" borderId="2" xfId="0" applyNumberFormat="1" applyFont="1" applyFill="1" applyBorder="1" applyAlignment="1">
      <alignment vertical="top" wrapText="1"/>
    </xf>
    <xf numFmtId="4" fontId="43" fillId="2" borderId="2" xfId="0" applyNumberFormat="1" applyFont="1" applyFill="1" applyBorder="1" applyAlignment="1">
      <alignment vertical="top" wrapText="1"/>
    </xf>
    <xf numFmtId="49" fontId="6" fillId="8" borderId="5" xfId="0" applyNumberFormat="1" applyFont="1" applyFill="1" applyBorder="1" applyAlignment="1">
      <alignment horizontal="center" vertical="center" wrapText="1" readingOrder="1"/>
    </xf>
    <xf numFmtId="4" fontId="6" fillId="8" borderId="5" xfId="0" applyNumberFormat="1" applyFont="1" applyFill="1" applyBorder="1" applyAlignment="1">
      <alignment horizontal="center" vertical="center" wrapText="1" readingOrder="1"/>
    </xf>
    <xf numFmtId="4" fontId="7" fillId="8" borderId="5" xfId="0" applyNumberFormat="1" applyFont="1" applyFill="1" applyBorder="1" applyAlignment="1">
      <alignment horizontal="center" vertical="center" wrapText="1" readingOrder="1"/>
    </xf>
    <xf numFmtId="4" fontId="6" fillId="9" borderId="5" xfId="0" applyNumberFormat="1" applyFont="1" applyFill="1" applyBorder="1" applyAlignment="1">
      <alignment horizontal="center" vertical="center" wrapText="1" readingOrder="1"/>
    </xf>
    <xf numFmtId="4" fontId="6" fillId="8" borderId="5" xfId="4" applyNumberFormat="1" applyFont="1" applyFill="1" applyBorder="1" applyAlignment="1">
      <alignment horizontal="center" vertical="center" wrapText="1" readingOrder="1"/>
    </xf>
    <xf numFmtId="0" fontId="43" fillId="0" borderId="2" xfId="0" applyFont="1" applyBorder="1" applyAlignment="1">
      <alignment horizontal="center" vertical="top" wrapText="1"/>
    </xf>
    <xf numFmtId="0" fontId="42" fillId="0" borderId="2" xfId="0" applyFont="1" applyBorder="1" applyAlignment="1">
      <alignment horizontal="left"/>
    </xf>
    <xf numFmtId="0" fontId="42" fillId="2" borderId="2" xfId="0" applyFont="1" applyFill="1" applyBorder="1" applyAlignment="1">
      <alignment vertical="top" wrapText="1"/>
    </xf>
    <xf numFmtId="0" fontId="43" fillId="2" borderId="2" xfId="0" applyFont="1" applyFill="1" applyBorder="1" applyAlignment="1">
      <alignment vertical="top" wrapText="1"/>
    </xf>
    <xf numFmtId="0" fontId="43" fillId="2" borderId="2" xfId="0" applyFont="1" applyFill="1" applyBorder="1" applyAlignment="1">
      <alignment horizontal="left" vertical="top" wrapText="1"/>
    </xf>
    <xf numFmtId="49" fontId="43" fillId="0" borderId="2" xfId="0" applyNumberFormat="1" applyFont="1" applyFill="1" applyBorder="1" applyAlignment="1">
      <alignment wrapText="1"/>
    </xf>
    <xf numFmtId="172" fontId="45" fillId="0" borderId="2" xfId="0" applyNumberFormat="1" applyFont="1" applyFill="1" applyBorder="1" applyAlignment="1">
      <alignment horizontal="justify" vertical="center" wrapText="1"/>
    </xf>
    <xf numFmtId="49" fontId="43" fillId="0" borderId="2" xfId="0" applyNumberFormat="1" applyFont="1" applyBorder="1" applyAlignment="1">
      <alignment vertical="top" wrapText="1"/>
    </xf>
    <xf numFmtId="4" fontId="43" fillId="0" borderId="2" xfId="0" applyNumberFormat="1" applyFont="1" applyBorder="1" applyAlignment="1">
      <alignment vertical="top" wrapText="1"/>
    </xf>
    <xf numFmtId="49" fontId="42" fillId="0" borderId="2" xfId="0" applyNumberFormat="1" applyFont="1" applyBorder="1" applyAlignment="1">
      <alignment vertical="top" wrapText="1"/>
    </xf>
    <xf numFmtId="4" fontId="42" fillId="0" borderId="2" xfId="0" applyNumberFormat="1" applyFont="1" applyBorder="1" applyAlignment="1">
      <alignment vertical="top" wrapText="1"/>
    </xf>
    <xf numFmtId="0" fontId="43" fillId="0" borderId="2" xfId="0" applyFont="1" applyBorder="1" applyAlignment="1">
      <alignment wrapText="1"/>
    </xf>
    <xf numFmtId="0" fontId="7" fillId="0" borderId="0" xfId="0" applyFont="1" applyFill="1" applyBorder="1"/>
    <xf numFmtId="0" fontId="6" fillId="0" borderId="2" xfId="0" applyFont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49" fontId="7" fillId="5" borderId="2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wrapText="1"/>
    </xf>
    <xf numFmtId="4" fontId="6" fillId="2" borderId="2" xfId="0" applyNumberFormat="1" applyFont="1" applyFill="1" applyBorder="1" applyAlignment="1">
      <alignment horizontal="center" vertical="top" wrapText="1"/>
    </xf>
    <xf numFmtId="49" fontId="50" fillId="0" borderId="2" xfId="0" applyNumberFormat="1" applyFont="1" applyFill="1" applyBorder="1" applyAlignment="1">
      <alignment wrapText="1"/>
    </xf>
    <xf numFmtId="49" fontId="37" fillId="5" borderId="2" xfId="0" applyNumberFormat="1" applyFont="1" applyFill="1" applyBorder="1" applyAlignment="1">
      <alignment horizontal="justify" vertical="center" wrapText="1"/>
    </xf>
    <xf numFmtId="49" fontId="37" fillId="5" borderId="2" xfId="0" applyNumberFormat="1" applyFont="1" applyFill="1" applyBorder="1" applyAlignment="1">
      <alignment horizontal="center" vertical="center" wrapText="1"/>
    </xf>
    <xf numFmtId="4" fontId="37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top" wrapText="1"/>
    </xf>
    <xf numFmtId="49" fontId="7" fillId="5" borderId="2" xfId="0" applyNumberFormat="1" applyFont="1" applyFill="1" applyBorder="1" applyAlignment="1">
      <alignment horizontal="center" vertical="top" wrapText="1"/>
    </xf>
    <xf numFmtId="4" fontId="7" fillId="5" borderId="2" xfId="0" applyNumberFormat="1" applyFont="1" applyFill="1" applyBorder="1" applyAlignment="1">
      <alignment horizontal="center" vertical="top" wrapText="1"/>
    </xf>
    <xf numFmtId="49" fontId="6" fillId="5" borderId="2" xfId="0" applyNumberFormat="1" applyFont="1" applyFill="1" applyBorder="1" applyAlignment="1">
      <alignment horizontal="center" vertical="top" wrapText="1"/>
    </xf>
    <xf numFmtId="4" fontId="6" fillId="5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wrapText="1"/>
    </xf>
    <xf numFmtId="0" fontId="7" fillId="5" borderId="2" xfId="0" applyFont="1" applyFill="1" applyBorder="1" applyAlignment="1">
      <alignment vertical="center" wrapText="1"/>
    </xf>
    <xf numFmtId="49" fontId="1" fillId="0" borderId="0" xfId="0" applyNumberFormat="1" applyFont="1" applyFill="1" applyBorder="1"/>
    <xf numFmtId="0" fontId="7" fillId="0" borderId="2" xfId="0" applyNumberFormat="1" applyFont="1" applyFill="1" applyBorder="1" applyAlignment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20" fillId="5" borderId="2" xfId="0" applyNumberFormat="1" applyFont="1" applyFill="1" applyBorder="1" applyAlignment="1" applyProtection="1">
      <alignment horizontal="center" vertical="center" wrapText="1"/>
    </xf>
    <xf numFmtId="4" fontId="20" fillId="5" borderId="2" xfId="0" applyNumberFormat="1" applyFont="1" applyFill="1" applyBorder="1" applyAlignment="1">
      <alignment vertical="center"/>
    </xf>
    <xf numFmtId="4" fontId="20" fillId="5" borderId="2" xfId="1" applyNumberFormat="1" applyFont="1" applyFill="1" applyBorder="1" applyAlignment="1" applyProtection="1">
      <alignment horizontal="center" vertical="center" wrapText="1"/>
    </xf>
    <xf numFmtId="4" fontId="20" fillId="5" borderId="2" xfId="1" applyNumberFormat="1" applyFont="1" applyFill="1" applyBorder="1" applyAlignment="1">
      <alignment vertical="center"/>
    </xf>
    <xf numFmtId="49" fontId="7" fillId="0" borderId="2" xfId="0" applyNumberFormat="1" applyFont="1" applyBorder="1" applyAlignment="1">
      <alignment horizontal="center"/>
    </xf>
    <xf numFmtId="49" fontId="42" fillId="0" borderId="2" xfId="0" applyNumberFormat="1" applyFont="1" applyBorder="1" applyAlignment="1">
      <alignment horizontal="center"/>
    </xf>
    <xf numFmtId="0" fontId="42" fillId="0" borderId="0" xfId="0" applyFont="1" applyFill="1" applyBorder="1"/>
    <xf numFmtId="0" fontId="43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6" fillId="8" borderId="0" xfId="4" applyNumberFormat="1" applyFont="1" applyFill="1" applyBorder="1" applyAlignment="1">
      <alignment horizontal="center" vertical="center" wrapText="1" readingOrder="1"/>
    </xf>
    <xf numFmtId="39" fontId="6" fillId="8" borderId="0" xfId="4" applyNumberFormat="1" applyFont="1" applyFill="1" applyBorder="1" applyAlignment="1">
      <alignment horizontal="center" vertical="center" wrapText="1" readingOrder="1"/>
    </xf>
    <xf numFmtId="0" fontId="4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0" xfId="0" applyFont="1" applyFill="1" applyBorder="1" applyAlignment="1"/>
    <xf numFmtId="0" fontId="6" fillId="0" borderId="2" xfId="0" applyFont="1" applyBorder="1" applyAlignment="1">
      <alignment vertical="top" wrapText="1"/>
    </xf>
    <xf numFmtId="0" fontId="43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/>
    </xf>
    <xf numFmtId="0" fontId="7" fillId="5" borderId="2" xfId="0" applyFont="1" applyFill="1" applyBorder="1" applyAlignment="1">
      <alignment horizontal="left" wrapText="1"/>
    </xf>
    <xf numFmtId="4" fontId="30" fillId="0" borderId="4" xfId="0" applyNumberFormat="1" applyFont="1" applyFill="1" applyBorder="1" applyAlignment="1">
      <alignment horizontal="right" vertical="center" wrapText="1" readingOrder="1"/>
    </xf>
    <xf numFmtId="4" fontId="29" fillId="0" borderId="4" xfId="0" applyNumberFormat="1" applyFont="1" applyFill="1" applyBorder="1" applyAlignment="1">
      <alignment horizontal="right" vertical="center" wrapText="1" readingOrder="1"/>
    </xf>
    <xf numFmtId="0" fontId="4" fillId="0" borderId="0" xfId="0" applyFont="1"/>
    <xf numFmtId="0" fontId="15" fillId="0" borderId="1" xfId="0" applyFont="1" applyFill="1" applyBorder="1"/>
    <xf numFmtId="169" fontId="1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 applyProtection="1">
      <alignment horizontal="left" vertical="top" wrapText="1"/>
      <protection locked="0"/>
    </xf>
    <xf numFmtId="3" fontId="7" fillId="2" borderId="2" xfId="0" applyNumberFormat="1" applyFont="1" applyFill="1" applyBorder="1" applyAlignment="1" applyProtection="1">
      <alignment horizontal="left" vertical="top" wrapText="1"/>
      <protection locked="0"/>
    </xf>
    <xf numFmtId="0" fontId="43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5" borderId="2" xfId="0" applyFont="1" applyFill="1" applyBorder="1" applyAlignment="1">
      <alignment vertical="top" wrapText="1"/>
    </xf>
    <xf numFmtId="0" fontId="20" fillId="2" borderId="0" xfId="1" applyFont="1" applyFill="1" applyAlignment="1">
      <alignment horizontal="center" wrapText="1"/>
    </xf>
    <xf numFmtId="0" fontId="22" fillId="0" borderId="0" xfId="0" applyFont="1" applyAlignment="1">
      <alignment horizontal="right"/>
    </xf>
    <xf numFmtId="0" fontId="19" fillId="2" borderId="0" xfId="1" applyFont="1" applyFill="1" applyAlignment="1">
      <alignment horizontal="center"/>
    </xf>
    <xf numFmtId="1" fontId="20" fillId="2" borderId="8" xfId="1" applyNumberFormat="1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3" fontId="6" fillId="2" borderId="8" xfId="1" applyNumberFormat="1" applyFont="1" applyFill="1" applyBorder="1" applyAlignment="1" applyProtection="1">
      <alignment horizontal="center" vertical="top" wrapText="1"/>
      <protection locked="0"/>
    </xf>
    <xf numFmtId="3" fontId="6" fillId="2" borderId="1" xfId="1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left" vertical="center" wrapText="1"/>
    </xf>
    <xf numFmtId="0" fontId="7" fillId="2" borderId="14" xfId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167" fontId="7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10" fillId="0" borderId="4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readingOrder="1"/>
    </xf>
    <xf numFmtId="0" fontId="10" fillId="0" borderId="7" xfId="0" applyNumberFormat="1" applyFont="1" applyFill="1" applyBorder="1" applyAlignment="1">
      <alignment horizontal="center" vertical="center" readingOrder="1"/>
    </xf>
    <xf numFmtId="0" fontId="43" fillId="0" borderId="2" xfId="0" applyFont="1" applyBorder="1" applyAlignment="1">
      <alignment vertical="top" wrapText="1"/>
    </xf>
    <xf numFmtId="49" fontId="41" fillId="0" borderId="0" xfId="2" applyNumberFormat="1" applyFont="1" applyFill="1" applyBorder="1" applyAlignment="1">
      <alignment horizontal="center"/>
    </xf>
    <xf numFmtId="0" fontId="43" fillId="0" borderId="0" xfId="0" applyNumberFormat="1" applyFont="1" applyFill="1" applyBorder="1" applyAlignment="1">
      <alignment horizontal="center" vertical="top" wrapText="1" readingOrder="1"/>
    </xf>
    <xf numFmtId="0" fontId="42" fillId="0" borderId="0" xfId="0" applyFont="1" applyFill="1" applyBorder="1"/>
    <xf numFmtId="0" fontId="41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49" fontId="6" fillId="0" borderId="2" xfId="0" applyNumberFormat="1" applyFont="1" applyFill="1" applyBorder="1" applyAlignment="1">
      <alignment horizontal="center" vertical="center" wrapText="1" readingOrder="1"/>
    </xf>
    <xf numFmtId="0" fontId="14" fillId="0" borderId="2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2" borderId="0" xfId="1" applyFont="1" applyFill="1" applyAlignment="1">
      <alignment horizontal="center" vertical="top"/>
    </xf>
    <xf numFmtId="49" fontId="7" fillId="0" borderId="0" xfId="2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10" fillId="0" borderId="12" xfId="0" applyNumberFormat="1" applyFont="1" applyFill="1" applyBorder="1" applyAlignment="1">
      <alignment horizontal="center" vertical="center" wrapText="1" readingOrder="1"/>
    </xf>
    <xf numFmtId="0" fontId="10" fillId="0" borderId="13" xfId="0" applyNumberFormat="1" applyFont="1" applyFill="1" applyBorder="1" applyAlignment="1">
      <alignment horizontal="center" vertical="center" wrapText="1" readingOrder="1"/>
    </xf>
    <xf numFmtId="49" fontId="10" fillId="0" borderId="6" xfId="0" applyNumberFormat="1" applyFont="1" applyFill="1" applyBorder="1" applyAlignment="1">
      <alignment horizontal="center" vertical="center" wrapText="1" readingOrder="1"/>
    </xf>
    <xf numFmtId="49" fontId="10" fillId="0" borderId="7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7" xfId="0" applyNumberFormat="1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29" fillId="0" borderId="0" xfId="0" applyNumberFormat="1" applyFont="1" applyFill="1" applyBorder="1" applyAlignment="1">
      <alignment horizontal="center" vertical="top" wrapText="1" readingOrder="1"/>
    </xf>
    <xf numFmtId="0" fontId="7" fillId="0" borderId="15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</cellXfs>
  <cellStyles count="5">
    <cellStyle name="Нейтральный" xfId="4" builtinId="28"/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topLeftCell="A53" workbookViewId="0">
      <selection activeCell="B2" sqref="B2:C2"/>
    </sheetView>
  </sheetViews>
  <sheetFormatPr defaultColWidth="9.140625" defaultRowHeight="15.75"/>
  <cols>
    <col min="1" max="1" width="58" style="68" customWidth="1"/>
    <col min="2" max="2" width="28.42578125" style="68" customWidth="1"/>
    <col min="3" max="3" width="18" style="68" customWidth="1"/>
    <col min="4" max="4" width="0.140625" style="68" customWidth="1"/>
    <col min="5" max="5" width="13.42578125" style="68" hidden="1" customWidth="1"/>
    <col min="6" max="16384" width="9.140625" style="70"/>
  </cols>
  <sheetData>
    <row r="1" spans="1:5">
      <c r="B1" s="69" t="s">
        <v>304</v>
      </c>
      <c r="C1" s="69"/>
      <c r="D1" s="69"/>
    </row>
    <row r="2" spans="1:5">
      <c r="B2" s="548" t="s">
        <v>761</v>
      </c>
      <c r="C2" s="548"/>
      <c r="D2" s="69"/>
    </row>
    <row r="3" spans="1:5">
      <c r="B3" s="228" t="s">
        <v>682</v>
      </c>
      <c r="C3" s="69"/>
      <c r="D3" s="69"/>
    </row>
    <row r="4" spans="1:5">
      <c r="B4" s="228" t="s">
        <v>683</v>
      </c>
      <c r="C4" s="69"/>
      <c r="D4" s="69"/>
    </row>
    <row r="5" spans="1:5" ht="5.25" customHeight="1"/>
    <row r="6" spans="1:5" ht="24.75" customHeight="1">
      <c r="A6" s="546" t="s">
        <v>709</v>
      </c>
      <c r="B6" s="546"/>
      <c r="C6" s="546"/>
      <c r="D6" s="546"/>
      <c r="E6" s="546"/>
    </row>
    <row r="7" spans="1:5" ht="15.75" customHeight="1">
      <c r="A7" s="546"/>
      <c r="B7" s="546"/>
      <c r="C7" s="546"/>
      <c r="D7" s="546"/>
      <c r="E7" s="546"/>
    </row>
    <row r="8" spans="1:5">
      <c r="C8" s="71" t="s">
        <v>136</v>
      </c>
      <c r="E8" s="71" t="s">
        <v>136</v>
      </c>
    </row>
    <row r="9" spans="1:5" ht="75" customHeight="1">
      <c r="A9" s="72" t="s">
        <v>2</v>
      </c>
      <c r="B9" s="72" t="s">
        <v>0</v>
      </c>
      <c r="C9" s="237" t="s">
        <v>684</v>
      </c>
      <c r="D9" s="166" t="s">
        <v>240</v>
      </c>
      <c r="E9" s="167" t="s">
        <v>247</v>
      </c>
    </row>
    <row r="10" spans="1:5">
      <c r="A10" s="73" t="s">
        <v>4</v>
      </c>
      <c r="B10" s="74" t="s">
        <v>26</v>
      </c>
      <c r="C10" s="254">
        <f>C11+C16+C22+C25</f>
        <v>638050</v>
      </c>
      <c r="D10" s="168" t="e">
        <f>D11+D16+D22+D25</f>
        <v>#REF!</v>
      </c>
      <c r="E10" s="168" t="e">
        <f>E11+E16+E22+E25</f>
        <v>#REF!</v>
      </c>
    </row>
    <row r="11" spans="1:5" s="99" customFormat="1">
      <c r="A11" s="73" t="s">
        <v>5</v>
      </c>
      <c r="B11" s="74" t="s">
        <v>27</v>
      </c>
      <c r="C11" s="254">
        <f t="shared" ref="C11:E12" si="0">C12</f>
        <v>98000</v>
      </c>
      <c r="D11" s="168">
        <f t="shared" si="0"/>
        <v>225000</v>
      </c>
      <c r="E11" s="169">
        <f t="shared" si="0"/>
        <v>230000</v>
      </c>
    </row>
    <row r="12" spans="1:5">
      <c r="A12" s="77" t="s">
        <v>6</v>
      </c>
      <c r="B12" s="76" t="s">
        <v>28</v>
      </c>
      <c r="C12" s="253">
        <v>98000</v>
      </c>
      <c r="D12" s="170">
        <f t="shared" si="0"/>
        <v>225000</v>
      </c>
      <c r="E12" s="171">
        <f t="shared" si="0"/>
        <v>230000</v>
      </c>
    </row>
    <row r="13" spans="1:5" ht="97.5">
      <c r="A13" s="78" t="s">
        <v>184</v>
      </c>
      <c r="B13" s="76" t="s">
        <v>29</v>
      </c>
      <c r="C13" s="253">
        <v>98000</v>
      </c>
      <c r="D13" s="170">
        <v>225000</v>
      </c>
      <c r="E13" s="171">
        <v>230000</v>
      </c>
    </row>
    <row r="14" spans="1:5" ht="51.75" hidden="1" customHeight="1">
      <c r="A14" s="78" t="s">
        <v>295</v>
      </c>
      <c r="B14" s="76">
        <v>1.01020300100001E+16</v>
      </c>
      <c r="C14" s="253">
        <f>C15</f>
        <v>0</v>
      </c>
      <c r="D14" s="170"/>
      <c r="E14" s="171"/>
    </row>
    <row r="15" spans="1:5" ht="85.5" hidden="1" customHeight="1">
      <c r="A15" s="78" t="s">
        <v>296</v>
      </c>
      <c r="B15" s="76">
        <v>1.01020300130001E+16</v>
      </c>
      <c r="C15" s="253">
        <v>0</v>
      </c>
      <c r="D15" s="170"/>
      <c r="E15" s="171"/>
    </row>
    <row r="16" spans="1:5" ht="47.25">
      <c r="A16" s="75" t="s">
        <v>7</v>
      </c>
      <c r="B16" s="74" t="s">
        <v>76</v>
      </c>
      <c r="C16" s="254">
        <f>C17</f>
        <v>519050</v>
      </c>
      <c r="D16" s="168">
        <f>D17</f>
        <v>240100</v>
      </c>
      <c r="E16" s="169">
        <f>E17</f>
        <v>240099.99999999997</v>
      </c>
    </row>
    <row r="17" spans="1:5" s="99" customFormat="1" ht="36" customHeight="1">
      <c r="A17" s="163" t="s">
        <v>8</v>
      </c>
      <c r="B17" s="74" t="s">
        <v>77</v>
      </c>
      <c r="C17" s="254">
        <f>C18+C19+C20+C21</f>
        <v>519050</v>
      </c>
      <c r="D17" s="168">
        <v>240100</v>
      </c>
      <c r="E17" s="169">
        <f>E18+E19+E20+E21</f>
        <v>240099.99999999997</v>
      </c>
    </row>
    <row r="18" spans="1:5" ht="47.25">
      <c r="A18" s="78" t="s">
        <v>9</v>
      </c>
      <c r="B18" s="76" t="s">
        <v>283</v>
      </c>
      <c r="C18" s="253">
        <v>238330</v>
      </c>
      <c r="D18" s="170">
        <v>90137</v>
      </c>
      <c r="E18" s="171">
        <v>90137</v>
      </c>
    </row>
    <row r="19" spans="1:5" ht="78.75">
      <c r="A19" s="78" t="s">
        <v>10</v>
      </c>
      <c r="B19" s="76" t="s">
        <v>284</v>
      </c>
      <c r="C19" s="253">
        <v>1360</v>
      </c>
      <c r="D19" s="170">
        <v>1898.4</v>
      </c>
      <c r="E19" s="171">
        <v>1898.4</v>
      </c>
    </row>
    <row r="20" spans="1:5" ht="68.25" customHeight="1">
      <c r="A20" s="78" t="s">
        <v>11</v>
      </c>
      <c r="B20" s="76" t="s">
        <v>285</v>
      </c>
      <c r="C20" s="253">
        <v>313500</v>
      </c>
      <c r="D20" s="170">
        <v>172508.2</v>
      </c>
      <c r="E20" s="171">
        <v>172508.2</v>
      </c>
    </row>
    <row r="21" spans="1:5" ht="69.75" customHeight="1">
      <c r="A21" s="78" t="s">
        <v>12</v>
      </c>
      <c r="B21" s="76" t="s">
        <v>286</v>
      </c>
      <c r="C21" s="253">
        <v>-34140</v>
      </c>
      <c r="D21" s="170">
        <v>-22443.599999999999</v>
      </c>
      <c r="E21" s="171">
        <v>-24443.599999999999</v>
      </c>
    </row>
    <row r="22" spans="1:5" s="99" customFormat="1" hidden="1">
      <c r="A22" s="73" t="s">
        <v>13</v>
      </c>
      <c r="B22" s="74" t="s">
        <v>34</v>
      </c>
      <c r="C22" s="254">
        <v>0</v>
      </c>
      <c r="D22" s="168">
        <v>0</v>
      </c>
      <c r="E22" s="169">
        <f>E23</f>
        <v>0</v>
      </c>
    </row>
    <row r="23" spans="1:5" hidden="1">
      <c r="A23" s="77" t="s">
        <v>36</v>
      </c>
      <c r="B23" s="76" t="s">
        <v>35</v>
      </c>
      <c r="C23" s="253">
        <v>0</v>
      </c>
      <c r="D23" s="170">
        <v>0</v>
      </c>
      <c r="E23" s="171">
        <v>0</v>
      </c>
    </row>
    <row r="24" spans="1:5" ht="18" hidden="1" customHeight="1">
      <c r="A24" s="78" t="s">
        <v>36</v>
      </c>
      <c r="B24" s="76" t="s">
        <v>37</v>
      </c>
      <c r="C24" s="253">
        <v>0</v>
      </c>
      <c r="D24" s="170">
        <v>0</v>
      </c>
      <c r="E24" s="171">
        <v>0</v>
      </c>
    </row>
    <row r="25" spans="1:5" s="99" customFormat="1">
      <c r="A25" s="73" t="s">
        <v>14</v>
      </c>
      <c r="B25" s="74" t="s">
        <v>39</v>
      </c>
      <c r="C25" s="254">
        <f>C26+C30</f>
        <v>21000</v>
      </c>
      <c r="D25" s="168" t="e">
        <f>D26+D30</f>
        <v>#REF!</v>
      </c>
      <c r="E25" s="168" t="e">
        <f>E26+E30</f>
        <v>#REF!</v>
      </c>
    </row>
    <row r="26" spans="1:5" s="99" customFormat="1">
      <c r="A26" s="163" t="s">
        <v>38</v>
      </c>
      <c r="B26" s="74" t="s">
        <v>40</v>
      </c>
      <c r="C26" s="254">
        <f>C27</f>
        <v>2500</v>
      </c>
      <c r="D26" s="168">
        <f>D27</f>
        <v>22000</v>
      </c>
      <c r="E26" s="169">
        <f>E27</f>
        <v>22000</v>
      </c>
    </row>
    <row r="27" spans="1:5" s="164" customFormat="1" ht="50.25" customHeight="1">
      <c r="A27" s="77" t="s">
        <v>228</v>
      </c>
      <c r="B27" s="76" t="s">
        <v>229</v>
      </c>
      <c r="C27" s="253">
        <f>C28+C29</f>
        <v>2500</v>
      </c>
      <c r="D27" s="170">
        <f>D29+D28</f>
        <v>22000</v>
      </c>
      <c r="E27" s="171">
        <f>E29+E28</f>
        <v>22000</v>
      </c>
    </row>
    <row r="28" spans="1:5" ht="78.75" customHeight="1">
      <c r="A28" s="77" t="s">
        <v>227</v>
      </c>
      <c r="B28" s="76" t="s">
        <v>225</v>
      </c>
      <c r="C28" s="253">
        <v>2500</v>
      </c>
      <c r="D28" s="170">
        <v>21000</v>
      </c>
      <c r="E28" s="171">
        <v>21000</v>
      </c>
    </row>
    <row r="29" spans="1:5" ht="64.5" customHeight="1">
      <c r="A29" s="77" t="s">
        <v>226</v>
      </c>
      <c r="B29" s="76" t="s">
        <v>224</v>
      </c>
      <c r="C29" s="253">
        <v>0</v>
      </c>
      <c r="D29" s="170">
        <v>1000</v>
      </c>
      <c r="E29" s="171">
        <v>1000</v>
      </c>
    </row>
    <row r="30" spans="1:5" s="99" customFormat="1" ht="22.5" customHeight="1">
      <c r="A30" s="163" t="s">
        <v>43</v>
      </c>
      <c r="B30" s="74" t="s">
        <v>223</v>
      </c>
      <c r="C30" s="254">
        <f>C31+C33</f>
        <v>18500</v>
      </c>
      <c r="D30" s="168" t="e">
        <f>D31+#REF!</f>
        <v>#REF!</v>
      </c>
      <c r="E30" s="169" t="e">
        <f>E31+#REF!</f>
        <v>#REF!</v>
      </c>
    </row>
    <row r="31" spans="1:5" ht="21.75" customHeight="1">
      <c r="A31" s="77" t="s">
        <v>222</v>
      </c>
      <c r="B31" s="76" t="s">
        <v>287</v>
      </c>
      <c r="C31" s="253">
        <f>C32</f>
        <v>15500</v>
      </c>
      <c r="D31" s="170">
        <v>2000</v>
      </c>
      <c r="E31" s="171">
        <v>2000</v>
      </c>
    </row>
    <row r="32" spans="1:5" ht="47.25">
      <c r="A32" s="77" t="s">
        <v>220</v>
      </c>
      <c r="B32" s="76" t="s">
        <v>221</v>
      </c>
      <c r="C32" s="253">
        <v>15500</v>
      </c>
      <c r="D32" s="170">
        <v>2000</v>
      </c>
      <c r="E32" s="171">
        <v>2000</v>
      </c>
    </row>
    <row r="33" spans="1:5" ht="15" customHeight="1">
      <c r="A33" s="79" t="s">
        <v>218</v>
      </c>
      <c r="B33" s="76" t="s">
        <v>219</v>
      </c>
      <c r="C33" s="253">
        <f t="shared" ref="C33:E33" si="1">C34</f>
        <v>3000</v>
      </c>
      <c r="D33" s="170">
        <f t="shared" si="1"/>
        <v>51000</v>
      </c>
      <c r="E33" s="172">
        <f t="shared" si="1"/>
        <v>52000</v>
      </c>
    </row>
    <row r="34" spans="1:5" ht="46.5" customHeight="1">
      <c r="A34" s="79" t="s">
        <v>216</v>
      </c>
      <c r="B34" s="76" t="s">
        <v>217</v>
      </c>
      <c r="C34" s="253">
        <f>C36+C35</f>
        <v>3000</v>
      </c>
      <c r="D34" s="170">
        <f>D36+D35</f>
        <v>51000</v>
      </c>
      <c r="E34" s="172">
        <f>E36+E35</f>
        <v>52000</v>
      </c>
    </row>
    <row r="35" spans="1:5" ht="63">
      <c r="A35" s="80" t="s">
        <v>215</v>
      </c>
      <c r="B35" s="76" t="s">
        <v>294</v>
      </c>
      <c r="C35" s="253">
        <v>0</v>
      </c>
      <c r="D35" s="170">
        <v>1000</v>
      </c>
      <c r="E35" s="172">
        <v>1000</v>
      </c>
    </row>
    <row r="36" spans="1:5" ht="63.75" customHeight="1">
      <c r="A36" s="80" t="s">
        <v>213</v>
      </c>
      <c r="B36" s="76" t="s">
        <v>212</v>
      </c>
      <c r="C36" s="253">
        <v>3000</v>
      </c>
      <c r="D36" s="170">
        <v>50000</v>
      </c>
      <c r="E36" s="172">
        <v>51000</v>
      </c>
    </row>
    <row r="37" spans="1:5" ht="31.5" hidden="1">
      <c r="A37" s="81" t="s">
        <v>208</v>
      </c>
      <c r="B37" s="85" t="s">
        <v>209</v>
      </c>
      <c r="C37" s="255"/>
      <c r="D37" s="173"/>
      <c r="E37" s="174"/>
    </row>
    <row r="38" spans="1:5" ht="63" hidden="1">
      <c r="A38" s="79" t="s">
        <v>210</v>
      </c>
      <c r="B38" s="82" t="s">
        <v>211</v>
      </c>
      <c r="C38" s="266"/>
      <c r="D38" s="175"/>
      <c r="E38" s="172"/>
    </row>
    <row r="39" spans="1:5" ht="78.75" hidden="1">
      <c r="A39" s="79" t="s">
        <v>66</v>
      </c>
      <c r="B39" s="82" t="s">
        <v>65</v>
      </c>
      <c r="C39" s="266"/>
      <c r="D39" s="175"/>
      <c r="E39" s="172">
        <v>0</v>
      </c>
    </row>
    <row r="40" spans="1:5" ht="94.5" hidden="1">
      <c r="A40" s="80" t="s">
        <v>57</v>
      </c>
      <c r="B40" s="82" t="s">
        <v>58</v>
      </c>
      <c r="C40" s="266"/>
      <c r="D40" s="175"/>
      <c r="E40" s="172">
        <v>0</v>
      </c>
    </row>
    <row r="41" spans="1:5" ht="94.5" hidden="1">
      <c r="A41" s="83" t="s">
        <v>60</v>
      </c>
      <c r="B41" s="82" t="s">
        <v>59</v>
      </c>
      <c r="C41" s="266"/>
      <c r="D41" s="175"/>
      <c r="E41" s="172">
        <v>0</v>
      </c>
    </row>
    <row r="42" spans="1:5" ht="94.5" hidden="1">
      <c r="A42" s="83" t="s">
        <v>63</v>
      </c>
      <c r="B42" s="82" t="s">
        <v>61</v>
      </c>
      <c r="C42" s="266"/>
      <c r="D42" s="175"/>
      <c r="E42" s="172">
        <v>0</v>
      </c>
    </row>
    <row r="43" spans="1:5" ht="10.5" hidden="1" customHeight="1">
      <c r="A43" s="83" t="s">
        <v>64</v>
      </c>
      <c r="B43" s="82" t="s">
        <v>62</v>
      </c>
      <c r="C43" s="266"/>
      <c r="D43" s="175"/>
      <c r="E43" s="172">
        <v>0</v>
      </c>
    </row>
    <row r="44" spans="1:5">
      <c r="A44" s="84" t="s">
        <v>17</v>
      </c>
      <c r="B44" s="85" t="s">
        <v>68</v>
      </c>
      <c r="C44" s="255">
        <f>C45</f>
        <v>5757200</v>
      </c>
      <c r="D44" s="173" t="e">
        <f>D45</f>
        <v>#REF!</v>
      </c>
      <c r="E44" s="174" t="e">
        <f>E45</f>
        <v>#REF!</v>
      </c>
    </row>
    <row r="45" spans="1:5" ht="47.25">
      <c r="A45" s="81" t="s">
        <v>18</v>
      </c>
      <c r="B45" s="82" t="s">
        <v>69</v>
      </c>
      <c r="C45" s="266">
        <f>C58+C53+C46+C50</f>
        <v>5757200</v>
      </c>
      <c r="D45" s="175" t="e">
        <f>#REF!+D50+D53</f>
        <v>#REF!</v>
      </c>
      <c r="E45" s="172" t="e">
        <f>#REF!+E50+E53</f>
        <v>#REF!</v>
      </c>
    </row>
    <row r="46" spans="1:5" ht="15.75" customHeight="1">
      <c r="A46" s="94" t="s">
        <v>292</v>
      </c>
      <c r="B46" s="85" t="s">
        <v>591</v>
      </c>
      <c r="C46" s="255">
        <f>C47</f>
        <v>5419200</v>
      </c>
      <c r="D46" s="175"/>
      <c r="E46" s="172"/>
    </row>
    <row r="47" spans="1:5" ht="15.75" customHeight="1">
      <c r="A47" s="94" t="s">
        <v>20</v>
      </c>
      <c r="B47" s="85" t="s">
        <v>591</v>
      </c>
      <c r="C47" s="266">
        <f>C48+C49</f>
        <v>5419200</v>
      </c>
      <c r="D47" s="175"/>
      <c r="E47" s="172"/>
    </row>
    <row r="48" spans="1:5" ht="31.5">
      <c r="A48" s="87" t="s">
        <v>67</v>
      </c>
      <c r="B48" s="82" t="s">
        <v>577</v>
      </c>
      <c r="C48" s="266">
        <v>310400</v>
      </c>
      <c r="D48" s="175">
        <v>0</v>
      </c>
      <c r="E48" s="172">
        <v>0</v>
      </c>
    </row>
    <row r="49" spans="1:5" ht="38.25" customHeight="1">
      <c r="A49" s="88" t="s">
        <v>239</v>
      </c>
      <c r="B49" s="82" t="s">
        <v>577</v>
      </c>
      <c r="C49" s="266">
        <v>5108800</v>
      </c>
      <c r="D49" s="175">
        <v>1421400</v>
      </c>
      <c r="E49" s="172">
        <v>1381300</v>
      </c>
    </row>
    <row r="50" spans="1:5" s="99" customFormat="1" ht="36" customHeight="1">
      <c r="A50" s="161" t="s">
        <v>299</v>
      </c>
      <c r="B50" s="162">
        <v>2.02200000000001E+16</v>
      </c>
      <c r="C50" s="255">
        <f>C51</f>
        <v>200000</v>
      </c>
      <c r="D50" s="173">
        <f>D51</f>
        <v>509900</v>
      </c>
      <c r="E50" s="174">
        <f>E51</f>
        <v>548900</v>
      </c>
    </row>
    <row r="51" spans="1:5" ht="26.25" customHeight="1">
      <c r="A51" s="86" t="s">
        <v>141</v>
      </c>
      <c r="B51" s="90">
        <v>2.02299990000001E+16</v>
      </c>
      <c r="C51" s="266">
        <f>C52</f>
        <v>200000</v>
      </c>
      <c r="D51" s="175">
        <v>509900</v>
      </c>
      <c r="E51" s="172">
        <v>548900</v>
      </c>
    </row>
    <row r="52" spans="1:5" ht="30.75" customHeight="1">
      <c r="A52" s="86" t="s">
        <v>300</v>
      </c>
      <c r="B52" s="90">
        <v>2.02299991000001E+16</v>
      </c>
      <c r="C52" s="266">
        <v>200000</v>
      </c>
      <c r="D52" s="175">
        <v>509900</v>
      </c>
      <c r="E52" s="172">
        <v>548900</v>
      </c>
    </row>
    <row r="53" spans="1:5" s="99" customFormat="1" ht="31.5">
      <c r="A53" s="161" t="s">
        <v>293</v>
      </c>
      <c r="B53" s="85" t="s">
        <v>578</v>
      </c>
      <c r="C53" s="255">
        <f>C54+C57</f>
        <v>138000</v>
      </c>
      <c r="D53" s="173">
        <f>D54+D57</f>
        <v>35700</v>
      </c>
      <c r="E53" s="174">
        <f>E54+E57</f>
        <v>35700</v>
      </c>
    </row>
    <row r="54" spans="1:5" ht="47.25">
      <c r="A54" s="92" t="s">
        <v>140</v>
      </c>
      <c r="B54" s="90" t="s">
        <v>579</v>
      </c>
      <c r="C54" s="266">
        <f>C55</f>
        <v>137300</v>
      </c>
      <c r="D54" s="175">
        <f>D55</f>
        <v>35100</v>
      </c>
      <c r="E54" s="172">
        <f>E55</f>
        <v>35100</v>
      </c>
    </row>
    <row r="55" spans="1:5" ht="47.25">
      <c r="A55" s="91" t="s">
        <v>143</v>
      </c>
      <c r="B55" s="90" t="s">
        <v>580</v>
      </c>
      <c r="C55" s="266">
        <v>137300</v>
      </c>
      <c r="D55" s="175">
        <v>35100</v>
      </c>
      <c r="E55" s="172">
        <v>35100</v>
      </c>
    </row>
    <row r="56" spans="1:5" ht="47.25">
      <c r="A56" s="93" t="s">
        <v>175</v>
      </c>
      <c r="B56" s="90" t="s">
        <v>581</v>
      </c>
      <c r="C56" s="266">
        <f>C57</f>
        <v>700</v>
      </c>
      <c r="D56" s="175">
        <v>600</v>
      </c>
      <c r="E56" s="172">
        <v>600</v>
      </c>
    </row>
    <row r="57" spans="1:5" ht="47.25">
      <c r="A57" s="93" t="s">
        <v>177</v>
      </c>
      <c r="B57" s="90" t="s">
        <v>582</v>
      </c>
      <c r="C57" s="266">
        <v>700</v>
      </c>
      <c r="D57" s="175">
        <v>600</v>
      </c>
      <c r="E57" s="172">
        <v>600</v>
      </c>
    </row>
    <row r="58" spans="1:5" s="99" customFormat="1">
      <c r="A58" s="161" t="s">
        <v>23</v>
      </c>
      <c r="B58" s="162" t="s">
        <v>583</v>
      </c>
      <c r="C58" s="255">
        <f>C59</f>
        <v>0</v>
      </c>
      <c r="D58" s="173">
        <f>D59</f>
        <v>509900</v>
      </c>
      <c r="E58" s="174">
        <f>E59</f>
        <v>548900</v>
      </c>
    </row>
    <row r="59" spans="1:5" ht="31.5">
      <c r="A59" s="86" t="s">
        <v>290</v>
      </c>
      <c r="B59" s="90" t="s">
        <v>584</v>
      </c>
      <c r="C59" s="266">
        <f>C60</f>
        <v>0</v>
      </c>
      <c r="D59" s="175">
        <v>509900</v>
      </c>
      <c r="E59" s="172">
        <v>548900</v>
      </c>
    </row>
    <row r="60" spans="1:5" ht="31.5">
      <c r="A60" s="86" t="s">
        <v>291</v>
      </c>
      <c r="B60" s="90" t="s">
        <v>585</v>
      </c>
      <c r="C60" s="266">
        <v>0</v>
      </c>
      <c r="D60" s="175">
        <v>509900</v>
      </c>
      <c r="E60" s="172">
        <v>548900</v>
      </c>
    </row>
    <row r="61" spans="1:5">
      <c r="A61" s="94" t="s">
        <v>24</v>
      </c>
      <c r="B61" s="85"/>
      <c r="C61" s="255">
        <f>C10+C44</f>
        <v>6395250</v>
      </c>
      <c r="D61" s="173" t="e">
        <f>D10+D44</f>
        <v>#REF!</v>
      </c>
      <c r="E61" s="173" t="e">
        <f>E10+E44</f>
        <v>#REF!</v>
      </c>
    </row>
    <row r="64" spans="1:5">
      <c r="E64" s="95"/>
    </row>
    <row r="65" spans="1:7" ht="37.5">
      <c r="A65" s="96" t="s">
        <v>606</v>
      </c>
      <c r="B65" s="547" t="s">
        <v>607</v>
      </c>
      <c r="C65" s="547"/>
      <c r="D65" s="547"/>
      <c r="E65" s="547"/>
      <c r="G65" s="219"/>
    </row>
  </sheetData>
  <mergeCells count="3">
    <mergeCell ref="A6:E7"/>
    <mergeCell ref="B65:E65"/>
    <mergeCell ref="B2:C2"/>
  </mergeCells>
  <pageMargins left="0.70866141732283472" right="0.70866141732283472" top="0.74803149606299213" bottom="0.74803149606299213" header="0.31496062992125984" footer="0.31496062992125984"/>
  <pageSetup paperSize="9" scale="8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workbookViewId="0">
      <selection activeCell="B2" sqref="B2:E2"/>
    </sheetView>
  </sheetViews>
  <sheetFormatPr defaultColWidth="9.140625" defaultRowHeight="15.75"/>
  <cols>
    <col min="1" max="1" width="58" style="68" customWidth="1"/>
    <col min="2" max="2" width="28.42578125" style="68" customWidth="1"/>
    <col min="3" max="3" width="0.28515625" style="68" hidden="1" customWidth="1"/>
    <col min="4" max="4" width="17.28515625" style="68" customWidth="1"/>
    <col min="5" max="5" width="18" style="68" customWidth="1"/>
    <col min="6" max="16384" width="9.140625" style="70"/>
  </cols>
  <sheetData>
    <row r="1" spans="1:5">
      <c r="B1" s="69" t="s">
        <v>305</v>
      </c>
      <c r="C1" s="69"/>
      <c r="D1" s="69"/>
    </row>
    <row r="2" spans="1:5">
      <c r="B2" s="548" t="s">
        <v>760</v>
      </c>
      <c r="C2" s="548"/>
      <c r="D2" s="548"/>
      <c r="E2" s="548"/>
    </row>
    <row r="3" spans="1:5">
      <c r="B3" s="228" t="s">
        <v>685</v>
      </c>
      <c r="C3" s="69"/>
      <c r="D3" s="69"/>
    </row>
    <row r="4" spans="1:5">
      <c r="B4" s="228" t="s">
        <v>686</v>
      </c>
      <c r="C4" s="69"/>
      <c r="D4" s="69"/>
    </row>
    <row r="5" spans="1:5" ht="5.25" hidden="1" customHeight="1"/>
    <row r="6" spans="1:5" ht="24.75" customHeight="1">
      <c r="A6" s="546" t="s">
        <v>708</v>
      </c>
      <c r="B6" s="546"/>
      <c r="C6" s="546"/>
      <c r="D6" s="546"/>
      <c r="E6" s="546"/>
    </row>
    <row r="7" spans="1:5" ht="27" customHeight="1">
      <c r="A7" s="546"/>
      <c r="B7" s="546"/>
      <c r="C7" s="546"/>
      <c r="D7" s="546"/>
      <c r="E7" s="546"/>
    </row>
    <row r="8" spans="1:5">
      <c r="E8" s="71" t="s">
        <v>136</v>
      </c>
    </row>
    <row r="9" spans="1:5" ht="220.5">
      <c r="A9" s="72" t="s">
        <v>2</v>
      </c>
      <c r="B9" s="72" t="s">
        <v>0</v>
      </c>
      <c r="C9" s="166" t="s">
        <v>241</v>
      </c>
      <c r="D9" s="240" t="s">
        <v>310</v>
      </c>
      <c r="E9" s="241" t="s">
        <v>667</v>
      </c>
    </row>
    <row r="10" spans="1:5">
      <c r="A10" s="73" t="s">
        <v>4</v>
      </c>
      <c r="B10" s="74" t="s">
        <v>26</v>
      </c>
      <c r="C10" s="168">
        <f>C11+C14+C20+C23</f>
        <v>506300</v>
      </c>
      <c r="D10" s="267">
        <f>D11+D14+D20+D23</f>
        <v>661140</v>
      </c>
      <c r="E10" s="268">
        <f>E11+E14+E20+E23</f>
        <v>697970</v>
      </c>
    </row>
    <row r="11" spans="1:5" s="99" customFormat="1">
      <c r="A11" s="73" t="s">
        <v>5</v>
      </c>
      <c r="B11" s="74" t="s">
        <v>27</v>
      </c>
      <c r="C11" s="168">
        <f t="shared" ref="C11:D12" si="0">C12</f>
        <v>220000</v>
      </c>
      <c r="D11" s="267">
        <f t="shared" si="0"/>
        <v>100000</v>
      </c>
      <c r="E11" s="269">
        <f>E12</f>
        <v>102000</v>
      </c>
    </row>
    <row r="12" spans="1:5">
      <c r="A12" s="77" t="s">
        <v>6</v>
      </c>
      <c r="B12" s="76" t="s">
        <v>28</v>
      </c>
      <c r="C12" s="170">
        <f t="shared" si="0"/>
        <v>220000</v>
      </c>
      <c r="D12" s="270">
        <f t="shared" si="0"/>
        <v>100000</v>
      </c>
      <c r="E12" s="271">
        <f xml:space="preserve"> E13</f>
        <v>102000</v>
      </c>
    </row>
    <row r="13" spans="1:5" ht="97.5">
      <c r="A13" s="78" t="s">
        <v>184</v>
      </c>
      <c r="B13" s="76" t="s">
        <v>29</v>
      </c>
      <c r="C13" s="170">
        <v>220000</v>
      </c>
      <c r="D13" s="270">
        <v>100000</v>
      </c>
      <c r="E13" s="271">
        <v>102000</v>
      </c>
    </row>
    <row r="14" spans="1:5" ht="47.25">
      <c r="A14" s="75" t="s">
        <v>7</v>
      </c>
      <c r="B14" s="74" t="s">
        <v>76</v>
      </c>
      <c r="C14" s="168">
        <f>C15</f>
        <v>213300</v>
      </c>
      <c r="D14" s="267">
        <f>D15</f>
        <v>540140</v>
      </c>
      <c r="E14" s="269">
        <f>E15</f>
        <v>574970</v>
      </c>
    </row>
    <row r="15" spans="1:5" s="99" customFormat="1" ht="41.25" customHeight="1">
      <c r="A15" s="163" t="s">
        <v>8</v>
      </c>
      <c r="B15" s="74" t="s">
        <v>77</v>
      </c>
      <c r="C15" s="168">
        <v>213300</v>
      </c>
      <c r="D15" s="513">
        <f>D16+D17+D18+D19</f>
        <v>540140</v>
      </c>
      <c r="E15" s="514">
        <f>E16+E17+E18+E19</f>
        <v>574970</v>
      </c>
    </row>
    <row r="16" spans="1:5" ht="47.25">
      <c r="A16" s="78" t="s">
        <v>9</v>
      </c>
      <c r="B16" s="76" t="s">
        <v>288</v>
      </c>
      <c r="C16" s="170">
        <v>85137</v>
      </c>
      <c r="D16" s="272">
        <v>248310</v>
      </c>
      <c r="E16" s="272">
        <v>266200</v>
      </c>
    </row>
    <row r="17" spans="1:5" ht="78.75">
      <c r="A17" s="78" t="s">
        <v>10</v>
      </c>
      <c r="B17" s="76" t="s">
        <v>284</v>
      </c>
      <c r="C17" s="170">
        <v>898.4</v>
      </c>
      <c r="D17" s="272">
        <v>1400</v>
      </c>
      <c r="E17" s="272">
        <v>1490</v>
      </c>
    </row>
    <row r="18" spans="1:5" ht="78.75">
      <c r="A18" s="78" t="s">
        <v>11</v>
      </c>
      <c r="B18" s="76" t="s">
        <v>285</v>
      </c>
      <c r="C18" s="170">
        <v>149708.20000000001</v>
      </c>
      <c r="D18" s="272">
        <v>325800</v>
      </c>
      <c r="E18" s="272">
        <v>348150</v>
      </c>
    </row>
    <row r="19" spans="1:5" ht="65.25" customHeight="1">
      <c r="A19" s="78" t="s">
        <v>12</v>
      </c>
      <c r="B19" s="76" t="s">
        <v>286</v>
      </c>
      <c r="C19" s="170">
        <v>-22443.599999999999</v>
      </c>
      <c r="D19" s="272">
        <v>-35370</v>
      </c>
      <c r="E19" s="272">
        <v>-40870</v>
      </c>
    </row>
    <row r="20" spans="1:5" s="99" customFormat="1">
      <c r="A20" s="73" t="s">
        <v>13</v>
      </c>
      <c r="B20" s="74" t="s">
        <v>34</v>
      </c>
      <c r="C20" s="168">
        <v>0</v>
      </c>
      <c r="D20" s="267">
        <v>0</v>
      </c>
      <c r="E20" s="269">
        <f>E21</f>
        <v>0</v>
      </c>
    </row>
    <row r="21" spans="1:5">
      <c r="A21" s="77" t="s">
        <v>36</v>
      </c>
      <c r="B21" s="76" t="s">
        <v>35</v>
      </c>
      <c r="C21" s="170">
        <v>0</v>
      </c>
      <c r="D21" s="270">
        <v>0</v>
      </c>
      <c r="E21" s="271">
        <v>0</v>
      </c>
    </row>
    <row r="22" spans="1:5" ht="18" customHeight="1">
      <c r="A22" s="78" t="s">
        <v>36</v>
      </c>
      <c r="B22" s="76" t="s">
        <v>37</v>
      </c>
      <c r="C22" s="170">
        <v>0</v>
      </c>
      <c r="D22" s="270">
        <v>0</v>
      </c>
      <c r="E22" s="271">
        <v>0</v>
      </c>
    </row>
    <row r="23" spans="1:5" s="99" customFormat="1">
      <c r="A23" s="73" t="s">
        <v>14</v>
      </c>
      <c r="B23" s="74" t="s">
        <v>39</v>
      </c>
      <c r="C23" s="168">
        <f>C24+C28</f>
        <v>73000</v>
      </c>
      <c r="D23" s="267">
        <f>D24+D28</f>
        <v>21000</v>
      </c>
      <c r="E23" s="268">
        <f>E24+E28</f>
        <v>21000</v>
      </c>
    </row>
    <row r="24" spans="1:5" s="99" customFormat="1">
      <c r="A24" s="163" t="s">
        <v>38</v>
      </c>
      <c r="B24" s="74" t="s">
        <v>40</v>
      </c>
      <c r="C24" s="168">
        <f>C25</f>
        <v>21000</v>
      </c>
      <c r="D24" s="267">
        <f>D25</f>
        <v>3000</v>
      </c>
      <c r="E24" s="269">
        <f>E25</f>
        <v>3000</v>
      </c>
    </row>
    <row r="25" spans="1:5" s="164" customFormat="1" ht="50.25" customHeight="1">
      <c r="A25" s="77" t="s">
        <v>228</v>
      </c>
      <c r="B25" s="76" t="s">
        <v>229</v>
      </c>
      <c r="C25" s="170">
        <f>C26+C27</f>
        <v>21000</v>
      </c>
      <c r="D25" s="270">
        <f>D27+D26</f>
        <v>3000</v>
      </c>
      <c r="E25" s="271">
        <f>E26+E27</f>
        <v>3000</v>
      </c>
    </row>
    <row r="26" spans="1:5" ht="78.75" customHeight="1">
      <c r="A26" s="77" t="s">
        <v>227</v>
      </c>
      <c r="B26" s="76" t="s">
        <v>225</v>
      </c>
      <c r="C26" s="170">
        <v>20000</v>
      </c>
      <c r="D26" s="270">
        <v>3000</v>
      </c>
      <c r="E26" s="271">
        <v>3000</v>
      </c>
    </row>
    <row r="27" spans="1:5" ht="64.5" customHeight="1">
      <c r="A27" s="77" t="s">
        <v>226</v>
      </c>
      <c r="B27" s="76" t="s">
        <v>224</v>
      </c>
      <c r="C27" s="170">
        <v>1000</v>
      </c>
      <c r="D27" s="270">
        <v>0</v>
      </c>
      <c r="E27" s="271">
        <v>0</v>
      </c>
    </row>
    <row r="28" spans="1:5" s="99" customFormat="1" ht="14.25" customHeight="1">
      <c r="A28" s="163" t="s">
        <v>43</v>
      </c>
      <c r="B28" s="74" t="s">
        <v>223</v>
      </c>
      <c r="C28" s="168">
        <f>C29+C31</f>
        <v>52000</v>
      </c>
      <c r="D28" s="267">
        <f>D29+D31</f>
        <v>18000</v>
      </c>
      <c r="E28" s="269">
        <f>E29+E31</f>
        <v>18000</v>
      </c>
    </row>
    <row r="29" spans="1:5" ht="21.75" customHeight="1">
      <c r="A29" s="77" t="s">
        <v>222</v>
      </c>
      <c r="B29" s="76" t="s">
        <v>221</v>
      </c>
      <c r="C29" s="170">
        <f>C30</f>
        <v>2000</v>
      </c>
      <c r="D29" s="270">
        <f>D30</f>
        <v>15500</v>
      </c>
      <c r="E29" s="271">
        <f>E30</f>
        <v>15500</v>
      </c>
    </row>
    <row r="30" spans="1:5" ht="47.25">
      <c r="A30" s="77" t="s">
        <v>220</v>
      </c>
      <c r="B30" s="76" t="s">
        <v>221</v>
      </c>
      <c r="C30" s="170">
        <v>2000</v>
      </c>
      <c r="D30" s="270">
        <v>15500</v>
      </c>
      <c r="E30" s="271">
        <v>15500</v>
      </c>
    </row>
    <row r="31" spans="1:5">
      <c r="A31" s="79" t="s">
        <v>43</v>
      </c>
      <c r="B31" s="76" t="s">
        <v>44</v>
      </c>
      <c r="C31" s="170">
        <f t="shared" ref="C31:D32" si="1">C32</f>
        <v>50000</v>
      </c>
      <c r="D31" s="270">
        <f t="shared" si="1"/>
        <v>2500</v>
      </c>
      <c r="E31" s="273">
        <f>E32</f>
        <v>2500</v>
      </c>
    </row>
    <row r="32" spans="1:5" ht="23.25" customHeight="1">
      <c r="A32" s="79" t="s">
        <v>218</v>
      </c>
      <c r="B32" s="76" t="s">
        <v>219</v>
      </c>
      <c r="C32" s="170">
        <f t="shared" si="1"/>
        <v>50000</v>
      </c>
      <c r="D32" s="270">
        <f t="shared" si="1"/>
        <v>2500</v>
      </c>
      <c r="E32" s="273">
        <f>E33</f>
        <v>2500</v>
      </c>
    </row>
    <row r="33" spans="1:5" ht="55.5" customHeight="1">
      <c r="A33" s="79" t="s">
        <v>216</v>
      </c>
      <c r="B33" s="76" t="s">
        <v>217</v>
      </c>
      <c r="C33" s="170">
        <f>C35+C34</f>
        <v>50000</v>
      </c>
      <c r="D33" s="270">
        <v>2500</v>
      </c>
      <c r="E33" s="273">
        <v>2500</v>
      </c>
    </row>
    <row r="34" spans="1:5" ht="63">
      <c r="A34" s="80" t="s">
        <v>215</v>
      </c>
      <c r="B34" s="76" t="s">
        <v>214</v>
      </c>
      <c r="C34" s="170">
        <v>1000</v>
      </c>
      <c r="D34" s="270">
        <v>0</v>
      </c>
      <c r="E34" s="273">
        <v>1000</v>
      </c>
    </row>
    <row r="35" spans="1:5" ht="68.25" customHeight="1">
      <c r="A35" s="80" t="s">
        <v>213</v>
      </c>
      <c r="B35" s="76" t="s">
        <v>212</v>
      </c>
      <c r="C35" s="170">
        <v>49000</v>
      </c>
      <c r="D35" s="270">
        <v>0</v>
      </c>
      <c r="E35" s="273">
        <v>0</v>
      </c>
    </row>
    <row r="36" spans="1:5" ht="26.25" hidden="1" customHeight="1">
      <c r="A36" s="81" t="s">
        <v>208</v>
      </c>
      <c r="B36" s="85" t="s">
        <v>209</v>
      </c>
      <c r="C36" s="173"/>
      <c r="D36" s="265"/>
      <c r="E36" s="274"/>
    </row>
    <row r="37" spans="1:5" ht="35.25" hidden="1" customHeight="1">
      <c r="A37" s="79" t="s">
        <v>210</v>
      </c>
      <c r="B37" s="82" t="s">
        <v>211</v>
      </c>
      <c r="C37" s="175"/>
      <c r="D37" s="275"/>
      <c r="E37" s="273"/>
    </row>
    <row r="38" spans="1:5" ht="27" hidden="1" customHeight="1">
      <c r="A38" s="79" t="s">
        <v>66</v>
      </c>
      <c r="B38" s="82" t="s">
        <v>65</v>
      </c>
      <c r="C38" s="175"/>
      <c r="D38" s="275"/>
      <c r="E38" s="273"/>
    </row>
    <row r="39" spans="1:5" ht="33.75" hidden="1" customHeight="1">
      <c r="A39" s="80" t="s">
        <v>57</v>
      </c>
      <c r="B39" s="82" t="s">
        <v>58</v>
      </c>
      <c r="C39" s="175"/>
      <c r="D39" s="275"/>
      <c r="E39" s="273"/>
    </row>
    <row r="40" spans="1:5" ht="28.5" hidden="1" customHeight="1">
      <c r="A40" s="83" t="s">
        <v>60</v>
      </c>
      <c r="B40" s="82" t="s">
        <v>59</v>
      </c>
      <c r="C40" s="175"/>
      <c r="D40" s="275"/>
      <c r="E40" s="273"/>
    </row>
    <row r="41" spans="1:5" ht="34.5" hidden="1" customHeight="1">
      <c r="A41" s="83" t="s">
        <v>63</v>
      </c>
      <c r="B41" s="82" t="s">
        <v>61</v>
      </c>
      <c r="C41" s="175"/>
      <c r="D41" s="275"/>
      <c r="E41" s="273"/>
    </row>
    <row r="42" spans="1:5" ht="27.75" hidden="1" customHeight="1">
      <c r="A42" s="83" t="s">
        <v>64</v>
      </c>
      <c r="B42" s="82" t="s">
        <v>62</v>
      </c>
      <c r="C42" s="175"/>
      <c r="D42" s="275"/>
      <c r="E42" s="273"/>
    </row>
    <row r="43" spans="1:5">
      <c r="A43" s="84" t="s">
        <v>17</v>
      </c>
      <c r="B43" s="85" t="s">
        <v>68</v>
      </c>
      <c r="C43" s="173">
        <f>C44</f>
        <v>1476400</v>
      </c>
      <c r="D43" s="265">
        <f>D44</f>
        <v>5872500</v>
      </c>
      <c r="E43" s="274">
        <f>E44</f>
        <v>4732900</v>
      </c>
    </row>
    <row r="44" spans="1:5" ht="47.25">
      <c r="A44" s="81" t="s">
        <v>18</v>
      </c>
      <c r="B44" s="82" t="s">
        <v>69</v>
      </c>
      <c r="C44" s="175">
        <f>C45+C48+C51</f>
        <v>1476400</v>
      </c>
      <c r="D44" s="275">
        <f>D45+D56+D51+D48</f>
        <v>5872500</v>
      </c>
      <c r="E44" s="275">
        <f>E45+E56+E51+E48</f>
        <v>4732900</v>
      </c>
    </row>
    <row r="45" spans="1:5" s="99" customFormat="1" ht="31.5">
      <c r="A45" s="161" t="s">
        <v>19</v>
      </c>
      <c r="B45" s="85" t="s">
        <v>577</v>
      </c>
      <c r="C45" s="173">
        <f>C46+C47</f>
        <v>1440700</v>
      </c>
      <c r="D45" s="265">
        <f>D46+D47</f>
        <v>5533000</v>
      </c>
      <c r="E45" s="276">
        <f>E46+E47</f>
        <v>4387700</v>
      </c>
    </row>
    <row r="46" spans="1:5" ht="31.5">
      <c r="A46" s="87" t="s">
        <v>67</v>
      </c>
      <c r="B46" s="82" t="s">
        <v>577</v>
      </c>
      <c r="C46" s="175">
        <v>0</v>
      </c>
      <c r="D46" s="275">
        <v>284400</v>
      </c>
      <c r="E46" s="273">
        <v>317500</v>
      </c>
    </row>
    <row r="47" spans="1:5" ht="31.5">
      <c r="A47" s="88" t="s">
        <v>239</v>
      </c>
      <c r="B47" s="82" t="s">
        <v>577</v>
      </c>
      <c r="C47" s="175">
        <v>1440700</v>
      </c>
      <c r="D47" s="275">
        <v>5248600</v>
      </c>
      <c r="E47" s="273">
        <v>4070200</v>
      </c>
    </row>
    <row r="48" spans="1:5" s="99" customFormat="1" ht="18" customHeight="1">
      <c r="A48" s="161" t="s">
        <v>299</v>
      </c>
      <c r="B48" s="162" t="s">
        <v>590</v>
      </c>
      <c r="C48" s="238">
        <f t="shared" ref="C48:E49" si="2">C49</f>
        <v>0</v>
      </c>
      <c r="D48" s="511">
        <f t="shared" si="2"/>
        <v>200000</v>
      </c>
      <c r="E48" s="512">
        <f t="shared" si="2"/>
        <v>200000</v>
      </c>
    </row>
    <row r="49" spans="1:7" ht="18" customHeight="1">
      <c r="A49" s="86" t="s">
        <v>141</v>
      </c>
      <c r="B49" s="90" t="s">
        <v>590</v>
      </c>
      <c r="C49" s="239">
        <f t="shared" si="2"/>
        <v>0</v>
      </c>
      <c r="D49" s="275">
        <f t="shared" si="2"/>
        <v>200000</v>
      </c>
      <c r="E49" s="273">
        <f t="shared" si="2"/>
        <v>200000</v>
      </c>
    </row>
    <row r="50" spans="1:7" ht="21" customHeight="1">
      <c r="A50" s="86" t="s">
        <v>300</v>
      </c>
      <c r="B50" s="90" t="s">
        <v>590</v>
      </c>
      <c r="C50" s="175">
        <v>0</v>
      </c>
      <c r="D50" s="275">
        <v>200000</v>
      </c>
      <c r="E50" s="273">
        <v>200000</v>
      </c>
    </row>
    <row r="51" spans="1:7" s="99" customFormat="1" ht="31.5">
      <c r="A51" s="161" t="s">
        <v>22</v>
      </c>
      <c r="B51" s="85" t="s">
        <v>586</v>
      </c>
      <c r="C51" s="173">
        <f>C52+C55</f>
        <v>35700</v>
      </c>
      <c r="D51" s="265">
        <f>D52+D55</f>
        <v>139500</v>
      </c>
      <c r="E51" s="274">
        <f>E52+E54</f>
        <v>145200</v>
      </c>
    </row>
    <row r="52" spans="1:7" ht="47.25">
      <c r="A52" s="92" t="s">
        <v>140</v>
      </c>
      <c r="B52" s="90" t="s">
        <v>580</v>
      </c>
      <c r="C52" s="175">
        <f>C53</f>
        <v>35100</v>
      </c>
      <c r="D52" s="275">
        <f>D53</f>
        <v>138800</v>
      </c>
      <c r="E52" s="273">
        <f>E53</f>
        <v>144500</v>
      </c>
    </row>
    <row r="53" spans="1:7" ht="47.25">
      <c r="A53" s="91" t="s">
        <v>143</v>
      </c>
      <c r="B53" s="90" t="s">
        <v>580</v>
      </c>
      <c r="C53" s="175">
        <v>35100</v>
      </c>
      <c r="D53" s="275">
        <v>138800</v>
      </c>
      <c r="E53" s="273">
        <v>144500</v>
      </c>
    </row>
    <row r="54" spans="1:7" ht="47.25">
      <c r="A54" s="93" t="s">
        <v>175</v>
      </c>
      <c r="B54" s="90" t="s">
        <v>582</v>
      </c>
      <c r="C54" s="175">
        <v>600</v>
      </c>
      <c r="D54" s="275">
        <f>D55</f>
        <v>700</v>
      </c>
      <c r="E54" s="273">
        <f>E55</f>
        <v>700</v>
      </c>
    </row>
    <row r="55" spans="1:7" ht="47.25">
      <c r="A55" s="93" t="s">
        <v>177</v>
      </c>
      <c r="B55" s="90" t="s">
        <v>582</v>
      </c>
      <c r="C55" s="175">
        <v>600</v>
      </c>
      <c r="D55" s="275">
        <v>700</v>
      </c>
      <c r="E55" s="273">
        <v>700</v>
      </c>
    </row>
    <row r="56" spans="1:7" s="99" customFormat="1" ht="31.5">
      <c r="A56" s="161" t="s">
        <v>75</v>
      </c>
      <c r="B56" s="162" t="s">
        <v>585</v>
      </c>
      <c r="C56" s="173">
        <f>C57</f>
        <v>511200</v>
      </c>
      <c r="D56" s="265">
        <f>D57</f>
        <v>0</v>
      </c>
      <c r="E56" s="274">
        <f>E57</f>
        <v>0</v>
      </c>
    </row>
    <row r="57" spans="1:7" ht="31.5">
      <c r="A57" s="86" t="s">
        <v>75</v>
      </c>
      <c r="B57" s="90" t="s">
        <v>585</v>
      </c>
      <c r="C57" s="175">
        <v>511200</v>
      </c>
      <c r="D57" s="275">
        <f>D58</f>
        <v>0</v>
      </c>
      <c r="E57" s="273">
        <f>E58</f>
        <v>0</v>
      </c>
    </row>
    <row r="58" spans="1:7" ht="31.5">
      <c r="A58" s="86" t="s">
        <v>75</v>
      </c>
      <c r="B58" s="90" t="s">
        <v>585</v>
      </c>
      <c r="C58" s="175">
        <v>511200</v>
      </c>
      <c r="D58" s="275">
        <v>0</v>
      </c>
      <c r="E58" s="273">
        <v>0</v>
      </c>
    </row>
    <row r="59" spans="1:7">
      <c r="A59" s="94" t="s">
        <v>24</v>
      </c>
      <c r="B59" s="85"/>
      <c r="C59" s="173">
        <f>C10+C43</f>
        <v>1982700</v>
      </c>
      <c r="D59" s="265">
        <f>D10+D43</f>
        <v>6533640</v>
      </c>
      <c r="E59" s="265">
        <f>E10+E43</f>
        <v>5430870</v>
      </c>
    </row>
    <row r="62" spans="1:7">
      <c r="E62" s="95"/>
    </row>
    <row r="63" spans="1:7" ht="37.5">
      <c r="A63" s="96" t="s">
        <v>606</v>
      </c>
      <c r="B63" s="547" t="s">
        <v>607</v>
      </c>
      <c r="C63" s="547"/>
      <c r="D63" s="547"/>
      <c r="E63" s="547"/>
      <c r="G63" s="97"/>
    </row>
  </sheetData>
  <mergeCells count="3">
    <mergeCell ref="A6:E7"/>
    <mergeCell ref="B63:E63"/>
    <mergeCell ref="B2:E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3"/>
  <sheetViews>
    <sheetView zoomScaleSheetLayoutView="100" workbookViewId="0">
      <selection activeCell="A67" sqref="A67"/>
    </sheetView>
  </sheetViews>
  <sheetFormatPr defaultColWidth="9.140625" defaultRowHeight="15.75"/>
  <cols>
    <col min="1" max="1" width="58" style="68" customWidth="1"/>
    <col min="2" max="2" width="28.42578125" style="68" customWidth="1"/>
    <col min="3" max="4" width="16" style="68" customWidth="1"/>
    <col min="5" max="16384" width="9.140625" style="70"/>
  </cols>
  <sheetData>
    <row r="1" spans="1:4">
      <c r="C1" s="69" t="s">
        <v>1</v>
      </c>
    </row>
    <row r="2" spans="1:4">
      <c r="C2" s="69" t="s">
        <v>25</v>
      </c>
    </row>
    <row r="3" spans="1:4">
      <c r="C3" s="69" t="s">
        <v>183</v>
      </c>
    </row>
    <row r="4" spans="1:4">
      <c r="C4" s="69" t="s">
        <v>202</v>
      </c>
    </row>
    <row r="6" spans="1:4" ht="15">
      <c r="A6" s="546" t="s">
        <v>185</v>
      </c>
      <c r="B6" s="546"/>
      <c r="C6" s="546"/>
      <c r="D6" s="546"/>
    </row>
    <row r="7" spans="1:4" ht="15.75" customHeight="1">
      <c r="A7" s="546"/>
      <c r="B7" s="546"/>
      <c r="C7" s="546"/>
      <c r="D7" s="546"/>
    </row>
    <row r="8" spans="1:4">
      <c r="C8" s="71"/>
      <c r="D8" s="71" t="s">
        <v>136</v>
      </c>
    </row>
    <row r="9" spans="1:4" ht="47.25" customHeight="1">
      <c r="A9" s="551" t="s">
        <v>2</v>
      </c>
      <c r="B9" s="551" t="s">
        <v>0</v>
      </c>
      <c r="C9" s="549" t="s">
        <v>3</v>
      </c>
      <c r="D9" s="550"/>
    </row>
    <row r="10" spans="1:4">
      <c r="A10" s="552"/>
      <c r="B10" s="552"/>
      <c r="C10" s="154" t="s">
        <v>179</v>
      </c>
      <c r="D10" s="154" t="s">
        <v>230</v>
      </c>
    </row>
    <row r="11" spans="1:4">
      <c r="A11" s="73" t="s">
        <v>4</v>
      </c>
      <c r="B11" s="74" t="s">
        <v>26</v>
      </c>
      <c r="C11" s="133">
        <f>C12+C15+C21+C27+C30</f>
        <v>403800</v>
      </c>
      <c r="D11" s="133">
        <f>D12+D15+D21+D27+D30</f>
        <v>383000</v>
      </c>
    </row>
    <row r="12" spans="1:4">
      <c r="A12" s="75" t="s">
        <v>5</v>
      </c>
      <c r="B12" s="76" t="s">
        <v>27</v>
      </c>
      <c r="C12" s="134">
        <f>C13</f>
        <v>140000</v>
      </c>
      <c r="D12" s="134">
        <f>D13</f>
        <v>145000</v>
      </c>
    </row>
    <row r="13" spans="1:4">
      <c r="A13" s="77" t="s">
        <v>6</v>
      </c>
      <c r="B13" s="76" t="s">
        <v>28</v>
      </c>
      <c r="C13" s="134">
        <f>C14</f>
        <v>140000</v>
      </c>
      <c r="D13" s="134">
        <f>D14</f>
        <v>145000</v>
      </c>
    </row>
    <row r="14" spans="1:4" ht="97.5">
      <c r="A14" s="78" t="s">
        <v>184</v>
      </c>
      <c r="B14" s="76" t="s">
        <v>29</v>
      </c>
      <c r="C14" s="135">
        <v>140000</v>
      </c>
      <c r="D14" s="135">
        <v>145000</v>
      </c>
    </row>
    <row r="15" spans="1:4" s="99" customFormat="1" ht="47.25">
      <c r="A15" s="73" t="s">
        <v>7</v>
      </c>
      <c r="B15" s="74" t="s">
        <v>76</v>
      </c>
      <c r="C15" s="133">
        <f>C16</f>
        <v>150800</v>
      </c>
      <c r="D15" s="133">
        <f>D16</f>
        <v>125000</v>
      </c>
    </row>
    <row r="16" spans="1:4" ht="31.5">
      <c r="A16" s="77" t="s">
        <v>8</v>
      </c>
      <c r="B16" s="76" t="s">
        <v>77</v>
      </c>
      <c r="C16" s="134">
        <f>C17+C18+C19+C20</f>
        <v>150800</v>
      </c>
      <c r="D16" s="134">
        <f>D17+D18+D19+D20</f>
        <v>125000</v>
      </c>
    </row>
    <row r="17" spans="1:4" ht="47.25">
      <c r="A17" s="78" t="s">
        <v>9</v>
      </c>
      <c r="B17" s="76" t="s">
        <v>30</v>
      </c>
      <c r="C17" s="134">
        <v>55100</v>
      </c>
      <c r="D17" s="134">
        <v>45700</v>
      </c>
    </row>
    <row r="18" spans="1:4" ht="78.75">
      <c r="A18" s="78" t="s">
        <v>10</v>
      </c>
      <c r="B18" s="76" t="s">
        <v>31</v>
      </c>
      <c r="C18" s="134">
        <v>1300</v>
      </c>
      <c r="D18" s="134">
        <v>1000</v>
      </c>
    </row>
    <row r="19" spans="1:4" ht="78.75">
      <c r="A19" s="78" t="s">
        <v>11</v>
      </c>
      <c r="B19" s="76" t="s">
        <v>32</v>
      </c>
      <c r="C19" s="134">
        <v>89200</v>
      </c>
      <c r="D19" s="134">
        <v>74000</v>
      </c>
    </row>
    <row r="20" spans="1:4" ht="78.75">
      <c r="A20" s="78" t="s">
        <v>12</v>
      </c>
      <c r="B20" s="76" t="s">
        <v>33</v>
      </c>
      <c r="C20" s="134">
        <v>5200</v>
      </c>
      <c r="D20" s="134">
        <v>4300</v>
      </c>
    </row>
    <row r="21" spans="1:4" s="99" customFormat="1">
      <c r="A21" s="73" t="s">
        <v>14</v>
      </c>
      <c r="B21" s="74" t="s">
        <v>39</v>
      </c>
      <c r="C21" s="133">
        <f>C22+C24</f>
        <v>24000</v>
      </c>
      <c r="D21" s="133">
        <f>C22+C24</f>
        <v>24000</v>
      </c>
    </row>
    <row r="22" spans="1:4">
      <c r="A22" s="77" t="s">
        <v>38</v>
      </c>
      <c r="B22" s="76" t="s">
        <v>40</v>
      </c>
      <c r="C22" s="134">
        <v>20000</v>
      </c>
      <c r="D22" s="134">
        <v>20000</v>
      </c>
    </row>
    <row r="23" spans="1:4" ht="47.25">
      <c r="A23" s="77" t="s">
        <v>41</v>
      </c>
      <c r="B23" s="76" t="s">
        <v>42</v>
      </c>
      <c r="C23" s="135">
        <v>20000</v>
      </c>
      <c r="D23" s="135">
        <v>20000</v>
      </c>
    </row>
    <row r="24" spans="1:4">
      <c r="A24" s="79" t="s">
        <v>43</v>
      </c>
      <c r="B24" s="76" t="s">
        <v>44</v>
      </c>
      <c r="C24" s="136">
        <v>4000</v>
      </c>
      <c r="D24" s="136">
        <v>4000</v>
      </c>
    </row>
    <row r="25" spans="1:4" ht="94.5">
      <c r="A25" s="80" t="s">
        <v>46</v>
      </c>
      <c r="B25" s="76" t="s">
        <v>45</v>
      </c>
      <c r="C25" s="137">
        <v>1000</v>
      </c>
      <c r="D25" s="137">
        <v>1000</v>
      </c>
    </row>
    <row r="26" spans="1:4" ht="94.5">
      <c r="A26" s="80" t="s">
        <v>47</v>
      </c>
      <c r="B26" s="76" t="s">
        <v>48</v>
      </c>
      <c r="C26" s="137">
        <v>3000</v>
      </c>
      <c r="D26" s="137">
        <v>3000</v>
      </c>
    </row>
    <row r="27" spans="1:4" ht="47.25" hidden="1">
      <c r="A27" s="81" t="s">
        <v>49</v>
      </c>
      <c r="B27" s="76" t="s">
        <v>50</v>
      </c>
      <c r="C27" s="137">
        <v>0</v>
      </c>
      <c r="D27" s="137">
        <f>D28</f>
        <v>0</v>
      </c>
    </row>
    <row r="28" spans="1:4" hidden="1">
      <c r="A28" s="79" t="s">
        <v>51</v>
      </c>
      <c r="B28" s="76" t="s">
        <v>52</v>
      </c>
      <c r="C28" s="137">
        <v>0</v>
      </c>
      <c r="D28" s="137">
        <v>0</v>
      </c>
    </row>
    <row r="29" spans="1:4" ht="47.25" hidden="1">
      <c r="A29" s="80" t="s">
        <v>53</v>
      </c>
      <c r="B29" s="76" t="s">
        <v>54</v>
      </c>
      <c r="C29" s="137">
        <v>0</v>
      </c>
      <c r="D29" s="137">
        <v>0</v>
      </c>
    </row>
    <row r="30" spans="1:4" s="99" customFormat="1" ht="47.25">
      <c r="A30" s="94" t="s">
        <v>15</v>
      </c>
      <c r="B30" s="85" t="s">
        <v>55</v>
      </c>
      <c r="C30" s="138">
        <f>C31+C33</f>
        <v>89000</v>
      </c>
      <c r="D30" s="138">
        <f>D31+D33</f>
        <v>89000</v>
      </c>
    </row>
    <row r="31" spans="1:4" ht="110.25">
      <c r="A31" s="79" t="s">
        <v>16</v>
      </c>
      <c r="B31" s="82" t="s">
        <v>56</v>
      </c>
      <c r="C31" s="136">
        <f>C32</f>
        <v>44500</v>
      </c>
      <c r="D31" s="136">
        <f>D32</f>
        <v>44500</v>
      </c>
    </row>
    <row r="32" spans="1:4" ht="78.75">
      <c r="A32" s="79" t="s">
        <v>66</v>
      </c>
      <c r="B32" s="82" t="s">
        <v>65</v>
      </c>
      <c r="C32" s="136">
        <v>44500</v>
      </c>
      <c r="D32" s="136">
        <v>44500</v>
      </c>
    </row>
    <row r="33" spans="1:4" ht="94.5">
      <c r="A33" s="80" t="s">
        <v>57</v>
      </c>
      <c r="B33" s="82" t="s">
        <v>58</v>
      </c>
      <c r="C33" s="137">
        <v>44500</v>
      </c>
      <c r="D33" s="137">
        <v>44500</v>
      </c>
    </row>
    <row r="34" spans="1:4" ht="94.5" hidden="1">
      <c r="A34" s="83" t="s">
        <v>60</v>
      </c>
      <c r="B34" s="82" t="s">
        <v>59</v>
      </c>
      <c r="C34" s="136">
        <v>0</v>
      </c>
      <c r="D34" s="136">
        <f>D35</f>
        <v>0</v>
      </c>
    </row>
    <row r="35" spans="1:4" ht="94.5" hidden="1">
      <c r="A35" s="83" t="s">
        <v>63</v>
      </c>
      <c r="B35" s="82" t="s">
        <v>61</v>
      </c>
      <c r="C35" s="136">
        <v>0</v>
      </c>
      <c r="D35" s="136">
        <v>0</v>
      </c>
    </row>
    <row r="36" spans="1:4" ht="94.5" hidden="1">
      <c r="A36" s="83" t="s">
        <v>64</v>
      </c>
      <c r="B36" s="82" t="s">
        <v>62</v>
      </c>
      <c r="C36" s="137">
        <v>0</v>
      </c>
      <c r="D36" s="137">
        <v>0</v>
      </c>
    </row>
    <row r="37" spans="1:4">
      <c r="A37" s="84" t="s">
        <v>17</v>
      </c>
      <c r="B37" s="85" t="s">
        <v>68</v>
      </c>
      <c r="C37" s="138">
        <f>C38</f>
        <v>2232900</v>
      </c>
      <c r="D37" s="138">
        <f>D38</f>
        <v>2289400</v>
      </c>
    </row>
    <row r="38" spans="1:4" ht="47.25">
      <c r="A38" s="81" t="s">
        <v>18</v>
      </c>
      <c r="B38" s="82" t="s">
        <v>69</v>
      </c>
      <c r="C38" s="136">
        <f>C39+C42+C45+C48</f>
        <v>2232900</v>
      </c>
      <c r="D38" s="136">
        <f>D39+D42+D45</f>
        <v>2289400</v>
      </c>
    </row>
    <row r="39" spans="1:4" ht="31.5">
      <c r="A39" s="86" t="s">
        <v>19</v>
      </c>
      <c r="B39" s="82" t="s">
        <v>70</v>
      </c>
      <c r="C39" s="136">
        <f>C40</f>
        <v>819000</v>
      </c>
      <c r="D39" s="136">
        <v>799500</v>
      </c>
    </row>
    <row r="40" spans="1:4" ht="31.5">
      <c r="A40" s="87" t="s">
        <v>20</v>
      </c>
      <c r="B40" s="82" t="s">
        <v>71</v>
      </c>
      <c r="C40" s="136">
        <v>819000</v>
      </c>
      <c r="D40" s="136">
        <v>799500</v>
      </c>
    </row>
    <row r="41" spans="1:4" ht="31.5">
      <c r="A41" s="88" t="s">
        <v>67</v>
      </c>
      <c r="B41" s="82" t="s">
        <v>73</v>
      </c>
      <c r="C41" s="136">
        <v>819000</v>
      </c>
      <c r="D41" s="136">
        <v>799500</v>
      </c>
    </row>
    <row r="42" spans="1:4" ht="47.25">
      <c r="A42" s="86" t="s">
        <v>21</v>
      </c>
      <c r="B42" s="82" t="s">
        <v>74</v>
      </c>
      <c r="C42" s="136">
        <v>1373500</v>
      </c>
      <c r="D42" s="136">
        <f>D43</f>
        <v>1449400</v>
      </c>
    </row>
    <row r="43" spans="1:4">
      <c r="A43" s="89" t="s">
        <v>141</v>
      </c>
      <c r="B43" s="90" t="s">
        <v>142</v>
      </c>
      <c r="C43" s="136">
        <v>1373500</v>
      </c>
      <c r="D43" s="136">
        <v>1449400</v>
      </c>
    </row>
    <row r="44" spans="1:4">
      <c r="A44" s="91" t="s">
        <v>138</v>
      </c>
      <c r="B44" s="90" t="s">
        <v>137</v>
      </c>
      <c r="C44" s="136">
        <v>1373500</v>
      </c>
      <c r="D44" s="136">
        <v>1449400</v>
      </c>
    </row>
    <row r="45" spans="1:4" ht="31.5">
      <c r="A45" s="86" t="s">
        <v>22</v>
      </c>
      <c r="B45" s="82" t="s">
        <v>72</v>
      </c>
      <c r="C45" s="136">
        <f>C46+C47</f>
        <v>40400</v>
      </c>
      <c r="D45" s="136">
        <f>D46+D47</f>
        <v>40500</v>
      </c>
    </row>
    <row r="46" spans="1:4" ht="47.25">
      <c r="A46" s="91" t="s">
        <v>143</v>
      </c>
      <c r="B46" s="82" t="s">
        <v>139</v>
      </c>
      <c r="C46" s="136">
        <v>39700</v>
      </c>
      <c r="D46" s="136">
        <v>39800</v>
      </c>
    </row>
    <row r="47" spans="1:4" ht="47.25">
      <c r="A47" s="93" t="s">
        <v>175</v>
      </c>
      <c r="B47" s="90" t="s">
        <v>176</v>
      </c>
      <c r="C47" s="136">
        <v>700</v>
      </c>
      <c r="D47" s="136">
        <v>700</v>
      </c>
    </row>
    <row r="48" spans="1:4" hidden="1">
      <c r="A48" s="93"/>
      <c r="B48" s="90" t="s">
        <v>178</v>
      </c>
      <c r="C48" s="136"/>
      <c r="D48" s="136"/>
    </row>
    <row r="49" spans="1:5">
      <c r="A49" s="94" t="s">
        <v>24</v>
      </c>
      <c r="B49" s="85"/>
      <c r="C49" s="138">
        <f>C11+C37</f>
        <v>2636700</v>
      </c>
      <c r="D49" s="138">
        <f>D11+D37</f>
        <v>2672400</v>
      </c>
    </row>
    <row r="50" spans="1:5">
      <c r="C50" s="130"/>
      <c r="D50" s="130"/>
    </row>
    <row r="52" spans="1:5">
      <c r="C52" s="95"/>
      <c r="D52" s="95"/>
    </row>
    <row r="53" spans="1:5" ht="18.75">
      <c r="A53" s="98" t="s">
        <v>181</v>
      </c>
      <c r="B53" s="98"/>
      <c r="C53" s="98"/>
      <c r="D53" s="98" t="s">
        <v>186</v>
      </c>
      <c r="E53" s="97"/>
    </row>
  </sheetData>
  <mergeCells count="4">
    <mergeCell ref="A6:D7"/>
    <mergeCell ref="C9:D9"/>
    <mergeCell ref="A9:A10"/>
    <mergeCell ref="B9:B10"/>
  </mergeCells>
  <phoneticPr fontId="13" type="noConversion"/>
  <pageMargins left="0.7" right="0.7" top="0.75" bottom="0.75" header="0.3" footer="0.3"/>
  <pageSetup paperSize="9" scale="6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"/>
  <sheetViews>
    <sheetView topLeftCell="A10" workbookViewId="0">
      <selection activeCell="C2" sqref="C2"/>
    </sheetView>
  </sheetViews>
  <sheetFormatPr defaultRowHeight="15.75"/>
  <cols>
    <col min="1" max="1" width="18.5703125" style="187" customWidth="1"/>
    <col min="2" max="2" width="28.28515625" style="187" customWidth="1"/>
    <col min="3" max="3" width="57.5703125" style="187" customWidth="1"/>
    <col min="4" max="4" width="0.140625" style="102" hidden="1" customWidth="1"/>
    <col min="5" max="9" width="9.140625" style="102" hidden="1" customWidth="1"/>
    <col min="10" max="10" width="8.5703125" style="102" hidden="1" customWidth="1"/>
    <col min="11" max="14" width="9.140625" style="102" hidden="1" customWidth="1"/>
    <col min="15" max="15" width="0.140625" style="102" customWidth="1"/>
    <col min="16" max="16" width="8.28515625" style="102" hidden="1" customWidth="1"/>
    <col min="17" max="21" width="9.140625" style="102" hidden="1" customWidth="1"/>
    <col min="22" max="16384" width="9.140625" style="102"/>
  </cols>
  <sheetData>
    <row r="1" spans="1:3">
      <c r="A1" s="186"/>
      <c r="C1" s="188" t="s">
        <v>282</v>
      </c>
    </row>
    <row r="2" spans="1:3">
      <c r="A2" s="186"/>
      <c r="C2" s="227" t="s">
        <v>762</v>
      </c>
    </row>
    <row r="3" spans="1:3">
      <c r="A3" s="186"/>
      <c r="C3" s="227" t="s">
        <v>687</v>
      </c>
    </row>
    <row r="4" spans="1:3">
      <c r="A4" s="186"/>
      <c r="C4" s="227" t="s">
        <v>688</v>
      </c>
    </row>
    <row r="6" spans="1:3" ht="15">
      <c r="A6" s="553" t="s">
        <v>707</v>
      </c>
      <c r="B6" s="553"/>
      <c r="C6" s="553"/>
    </row>
    <row r="7" spans="1:3" ht="15.75" customHeight="1">
      <c r="A7" s="553"/>
      <c r="B7" s="553"/>
      <c r="C7" s="553"/>
    </row>
    <row r="8" spans="1:3" ht="15">
      <c r="A8" s="554"/>
      <c r="B8" s="554"/>
      <c r="C8" s="554"/>
    </row>
    <row r="9" spans="1:3" ht="35.25" customHeight="1">
      <c r="A9" s="555" t="s">
        <v>0</v>
      </c>
      <c r="B9" s="556"/>
      <c r="C9" s="557" t="s">
        <v>253</v>
      </c>
    </row>
    <row r="10" spans="1:3" ht="56.25" customHeight="1">
      <c r="A10" s="189" t="s">
        <v>254</v>
      </c>
      <c r="B10" s="190" t="s">
        <v>255</v>
      </c>
      <c r="C10" s="558"/>
    </row>
    <row r="11" spans="1:3" ht="33.75" customHeight="1">
      <c r="A11" s="191">
        <v>992</v>
      </c>
      <c r="B11" s="559" t="s">
        <v>689</v>
      </c>
      <c r="C11" s="560"/>
    </row>
    <row r="12" spans="1:3" ht="94.5">
      <c r="A12" s="191">
        <v>992</v>
      </c>
      <c r="B12" s="192" t="s">
        <v>58</v>
      </c>
      <c r="C12" s="193" t="s">
        <v>57</v>
      </c>
    </row>
    <row r="13" spans="1:3" ht="31.5">
      <c r="A13" s="191">
        <v>992</v>
      </c>
      <c r="B13" s="192" t="s">
        <v>690</v>
      </c>
      <c r="C13" s="193" t="s">
        <v>691</v>
      </c>
    </row>
    <row r="14" spans="1:3" ht="31.5">
      <c r="A14" s="191">
        <v>992</v>
      </c>
      <c r="B14" s="192" t="s">
        <v>692</v>
      </c>
      <c r="C14" s="193" t="s">
        <v>693</v>
      </c>
    </row>
    <row r="15" spans="1:3" ht="63">
      <c r="A15" s="191">
        <v>992</v>
      </c>
      <c r="B15" s="192" t="s">
        <v>211</v>
      </c>
      <c r="C15" s="193" t="s">
        <v>210</v>
      </c>
    </row>
    <row r="16" spans="1:3" ht="42" customHeight="1">
      <c r="A16" s="191">
        <v>992</v>
      </c>
      <c r="B16" s="192" t="s">
        <v>694</v>
      </c>
      <c r="C16" s="193" t="s">
        <v>695</v>
      </c>
    </row>
    <row r="17" spans="1:3" ht="31.5">
      <c r="A17" s="191">
        <v>992</v>
      </c>
      <c r="B17" s="192" t="s">
        <v>251</v>
      </c>
      <c r="C17" s="194" t="s">
        <v>250</v>
      </c>
    </row>
    <row r="18" spans="1:3">
      <c r="A18" s="191">
        <v>992</v>
      </c>
      <c r="B18" s="192" t="s">
        <v>252</v>
      </c>
      <c r="C18" s="194" t="s">
        <v>256</v>
      </c>
    </row>
    <row r="19" spans="1:3" ht="31.5">
      <c r="A19" s="191">
        <v>992</v>
      </c>
      <c r="B19" s="192" t="s">
        <v>577</v>
      </c>
      <c r="C19" s="195" t="s">
        <v>67</v>
      </c>
    </row>
    <row r="20" spans="1:3" ht="41.25" customHeight="1">
      <c r="A20" s="191">
        <v>992</v>
      </c>
      <c r="B20" s="192" t="s">
        <v>587</v>
      </c>
      <c r="C20" s="195" t="s">
        <v>257</v>
      </c>
    </row>
    <row r="21" spans="1:3" ht="57.75" customHeight="1">
      <c r="A21" s="191">
        <v>992</v>
      </c>
      <c r="B21" s="192" t="s">
        <v>588</v>
      </c>
      <c r="C21" s="226" t="s">
        <v>258</v>
      </c>
    </row>
    <row r="22" spans="1:3">
      <c r="A22" s="191">
        <v>992</v>
      </c>
      <c r="B22" s="197" t="s">
        <v>589</v>
      </c>
      <c r="C22" s="196" t="s">
        <v>138</v>
      </c>
    </row>
    <row r="23" spans="1:3" ht="31.5">
      <c r="A23" s="191">
        <v>992</v>
      </c>
      <c r="B23" s="224" t="s">
        <v>585</v>
      </c>
      <c r="C23" s="225" t="s">
        <v>75</v>
      </c>
    </row>
    <row r="24" spans="1:3" ht="69.75" customHeight="1">
      <c r="A24" s="191">
        <v>992</v>
      </c>
      <c r="B24" s="198" t="s">
        <v>259</v>
      </c>
      <c r="C24" s="199" t="s">
        <v>260</v>
      </c>
    </row>
    <row r="25" spans="1:3" ht="47.25">
      <c r="A25" s="191">
        <v>992</v>
      </c>
      <c r="B25" s="224" t="s">
        <v>580</v>
      </c>
      <c r="C25" s="226" t="s">
        <v>143</v>
      </c>
    </row>
    <row r="26" spans="1:3" ht="47.25">
      <c r="A26" s="191">
        <v>992</v>
      </c>
      <c r="B26" s="224" t="s">
        <v>582</v>
      </c>
      <c r="C26" s="226" t="s">
        <v>177</v>
      </c>
    </row>
    <row r="29" spans="1:3" ht="112.5" customHeight="1">
      <c r="A29" s="561" t="s">
        <v>606</v>
      </c>
      <c r="B29" s="561"/>
      <c r="C29" s="200" t="s">
        <v>607</v>
      </c>
    </row>
  </sheetData>
  <mergeCells count="5">
    <mergeCell ref="A6:C8"/>
    <mergeCell ref="A9:B9"/>
    <mergeCell ref="C9:C10"/>
    <mergeCell ref="B11:C11"/>
    <mergeCell ref="A29:B29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"/>
  <sheetViews>
    <sheetView workbookViewId="0">
      <selection activeCell="C2" sqref="C2"/>
    </sheetView>
  </sheetViews>
  <sheetFormatPr defaultRowHeight="15.75"/>
  <cols>
    <col min="1" max="1" width="18.140625" style="187" customWidth="1"/>
    <col min="2" max="2" width="28.42578125" style="187" customWidth="1"/>
    <col min="3" max="3" width="58.28515625" style="187" customWidth="1"/>
  </cols>
  <sheetData>
    <row r="1" spans="1:3">
      <c r="A1" s="186"/>
      <c r="C1" s="188" t="s">
        <v>699</v>
      </c>
    </row>
    <row r="2" spans="1:3">
      <c r="A2" s="186"/>
      <c r="C2" s="227" t="s">
        <v>761</v>
      </c>
    </row>
    <row r="3" spans="1:3">
      <c r="A3" s="186"/>
      <c r="C3" s="188" t="s">
        <v>698</v>
      </c>
    </row>
    <row r="4" spans="1:3">
      <c r="A4" s="186"/>
      <c r="C4" s="227" t="s">
        <v>696</v>
      </c>
    </row>
    <row r="6" spans="1:3" ht="47.25" customHeight="1">
      <c r="A6" s="553" t="s">
        <v>710</v>
      </c>
      <c r="B6" s="553"/>
      <c r="C6" s="553"/>
    </row>
    <row r="7" spans="1:3" ht="15.75" customHeight="1">
      <c r="A7" s="553"/>
      <c r="B7" s="553"/>
      <c r="C7" s="553"/>
    </row>
    <row r="8" spans="1:3" ht="15.75" customHeight="1">
      <c r="A8" s="554"/>
      <c r="B8" s="554"/>
      <c r="C8" s="554"/>
    </row>
    <row r="9" spans="1:3" ht="35.25" customHeight="1">
      <c r="A9" s="555" t="s">
        <v>0</v>
      </c>
      <c r="B9" s="556"/>
      <c r="C9" s="557" t="s">
        <v>266</v>
      </c>
    </row>
    <row r="10" spans="1:3" ht="63">
      <c r="A10" s="209" t="s">
        <v>267</v>
      </c>
      <c r="B10" s="208" t="s">
        <v>268</v>
      </c>
      <c r="C10" s="558"/>
    </row>
    <row r="11" spans="1:3" ht="33.75" customHeight="1">
      <c r="A11" s="191">
        <v>992</v>
      </c>
      <c r="B11" s="559" t="s">
        <v>689</v>
      </c>
      <c r="C11" s="560"/>
    </row>
    <row r="12" spans="1:3" ht="47.25">
      <c r="A12" s="191">
        <v>992</v>
      </c>
      <c r="B12" s="210" t="s">
        <v>269</v>
      </c>
      <c r="C12" s="194" t="s">
        <v>739</v>
      </c>
    </row>
    <row r="13" spans="1:3" ht="53.25" customHeight="1">
      <c r="A13" s="191">
        <v>992</v>
      </c>
      <c r="B13" s="210" t="s">
        <v>270</v>
      </c>
      <c r="C13" s="542" t="s">
        <v>740</v>
      </c>
    </row>
    <row r="14" spans="1:3" ht="47.25">
      <c r="A14" s="191">
        <v>992</v>
      </c>
      <c r="B14" s="210" t="s">
        <v>271</v>
      </c>
      <c r="C14" s="194" t="s">
        <v>741</v>
      </c>
    </row>
    <row r="15" spans="1:3" ht="47.25">
      <c r="A15" s="191">
        <v>992</v>
      </c>
      <c r="B15" s="210" t="s">
        <v>272</v>
      </c>
      <c r="C15" s="194" t="s">
        <v>742</v>
      </c>
    </row>
    <row r="16" spans="1:3" ht="31.5">
      <c r="A16" s="191">
        <v>992</v>
      </c>
      <c r="B16" s="210" t="s">
        <v>273</v>
      </c>
      <c r="C16" s="194" t="s">
        <v>78</v>
      </c>
    </row>
    <row r="17" spans="1:3" ht="31.5">
      <c r="A17" s="191">
        <v>992</v>
      </c>
      <c r="B17" s="210" t="s">
        <v>274</v>
      </c>
      <c r="C17" s="194" t="s">
        <v>79</v>
      </c>
    </row>
    <row r="18" spans="1:3" ht="47.25">
      <c r="A18" s="191">
        <v>992</v>
      </c>
      <c r="B18" s="210" t="s">
        <v>275</v>
      </c>
      <c r="C18" s="194" t="s">
        <v>276</v>
      </c>
    </row>
    <row r="19" spans="1:3" ht="78.75" customHeight="1">
      <c r="A19" s="562" t="s">
        <v>697</v>
      </c>
      <c r="B19" s="562"/>
      <c r="C19" s="202" t="s">
        <v>607</v>
      </c>
    </row>
  </sheetData>
  <mergeCells count="5">
    <mergeCell ref="B11:C11"/>
    <mergeCell ref="A19:B19"/>
    <mergeCell ref="A6:C8"/>
    <mergeCell ref="A9:B9"/>
    <mergeCell ref="C9:C10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activeCell="C37" sqref="C37"/>
    </sheetView>
  </sheetViews>
  <sheetFormatPr defaultRowHeight="15.75"/>
  <cols>
    <col min="1" max="1" width="57.5703125" style="221" customWidth="1"/>
    <col min="2" max="2" width="22.7109375" style="221" customWidth="1"/>
    <col min="3" max="3" width="22.28515625" style="221" customWidth="1"/>
    <col min="4" max="4" width="0.140625" style="221" customWidth="1"/>
    <col min="5" max="5" width="15.42578125" style="6" hidden="1" customWidth="1"/>
  </cols>
  <sheetData>
    <row r="1" spans="1:5">
      <c r="A1" s="565" t="s">
        <v>700</v>
      </c>
      <c r="B1" s="566"/>
      <c r="C1" s="566"/>
      <c r="D1" s="5"/>
    </row>
    <row r="2" spans="1:5">
      <c r="A2" s="565" t="s">
        <v>762</v>
      </c>
      <c r="B2" s="566"/>
      <c r="C2" s="566"/>
      <c r="D2" s="5"/>
    </row>
    <row r="3" spans="1:5">
      <c r="A3" s="565" t="s">
        <v>749</v>
      </c>
      <c r="B3" s="566"/>
      <c r="C3" s="566"/>
      <c r="D3" s="5"/>
    </row>
    <row r="4" spans="1:5">
      <c r="A4" s="565" t="s">
        <v>750</v>
      </c>
      <c r="B4" s="566"/>
      <c r="C4" s="566"/>
      <c r="D4" s="5"/>
    </row>
    <row r="6" spans="1:5">
      <c r="A6" s="563" t="s">
        <v>80</v>
      </c>
      <c r="B6" s="564"/>
      <c r="C6" s="564"/>
      <c r="D6" s="564"/>
      <c r="E6" s="564"/>
    </row>
    <row r="7" spans="1:5" ht="32.25" customHeight="1">
      <c r="A7" s="563" t="s">
        <v>664</v>
      </c>
      <c r="B7" s="563"/>
      <c r="C7" s="563"/>
      <c r="D7" s="563"/>
      <c r="E7" s="563"/>
    </row>
    <row r="8" spans="1:5">
      <c r="A8" s="220"/>
    </row>
    <row r="9" spans="1:5">
      <c r="A9" s="8" t="s">
        <v>81</v>
      </c>
      <c r="B9" s="8" t="s">
        <v>81</v>
      </c>
      <c r="C9" s="47" t="s">
        <v>136</v>
      </c>
      <c r="D9" s="8"/>
      <c r="E9" s="8" t="s">
        <v>150</v>
      </c>
    </row>
    <row r="10" spans="1:5" ht="15">
      <c r="A10" s="159" t="s">
        <v>82</v>
      </c>
      <c r="B10" s="159" t="s">
        <v>83</v>
      </c>
      <c r="C10" s="159" t="s">
        <v>297</v>
      </c>
      <c r="D10" s="178"/>
      <c r="E10" s="178" t="s">
        <v>247</v>
      </c>
    </row>
    <row r="11" spans="1:5" ht="15">
      <c r="A11" s="157" t="s">
        <v>84</v>
      </c>
      <c r="B11" s="242" t="s">
        <v>85</v>
      </c>
      <c r="C11" s="256">
        <f>C12+C13+C14+C16+C17</f>
        <v>5268186.29</v>
      </c>
      <c r="D11" s="214">
        <f>D17+D16+D14+D13+D12</f>
        <v>1670640</v>
      </c>
      <c r="E11" s="215">
        <f>SUM(E12:E17)</f>
        <v>1609030</v>
      </c>
    </row>
    <row r="12" spans="1:5" ht="30">
      <c r="A12" s="158" t="s">
        <v>86</v>
      </c>
      <c r="B12" s="243" t="s">
        <v>87</v>
      </c>
      <c r="C12" s="244">
        <v>741661</v>
      </c>
      <c r="D12" s="211">
        <v>358140</v>
      </c>
      <c r="E12" s="216">
        <v>295330</v>
      </c>
    </row>
    <row r="13" spans="1:5" ht="45">
      <c r="A13" s="158" t="s">
        <v>88</v>
      </c>
      <c r="B13" s="243" t="s">
        <v>89</v>
      </c>
      <c r="C13" s="244">
        <v>3792428.83</v>
      </c>
      <c r="D13" s="211">
        <v>1218200</v>
      </c>
      <c r="E13" s="216">
        <v>1219400</v>
      </c>
    </row>
    <row r="14" spans="1:5" ht="45">
      <c r="A14" s="158" t="s">
        <v>90</v>
      </c>
      <c r="B14" s="243" t="s">
        <v>91</v>
      </c>
      <c r="C14" s="257">
        <v>720447.46</v>
      </c>
      <c r="D14" s="211">
        <v>90700</v>
      </c>
      <c r="E14" s="216">
        <v>90700</v>
      </c>
    </row>
    <row r="15" spans="1:5" ht="60" hidden="1">
      <c r="A15" s="158" t="s">
        <v>197</v>
      </c>
      <c r="B15" s="245" t="s">
        <v>198</v>
      </c>
      <c r="C15" s="246">
        <v>0</v>
      </c>
      <c r="D15" s="211" t="s">
        <v>244</v>
      </c>
      <c r="E15" s="211" t="s">
        <v>244</v>
      </c>
    </row>
    <row r="16" spans="1:5" ht="15">
      <c r="A16" s="158" t="s">
        <v>92</v>
      </c>
      <c r="B16" s="243" t="s">
        <v>93</v>
      </c>
      <c r="C16" s="244">
        <v>1000</v>
      </c>
      <c r="D16" s="211">
        <v>3000</v>
      </c>
      <c r="E16" s="216">
        <v>3000</v>
      </c>
    </row>
    <row r="17" spans="1:5" ht="15">
      <c r="A17" s="160" t="s">
        <v>206</v>
      </c>
      <c r="B17" s="245" t="s">
        <v>203</v>
      </c>
      <c r="C17" s="246">
        <v>12649</v>
      </c>
      <c r="D17" s="211">
        <v>600</v>
      </c>
      <c r="E17" s="216">
        <v>600</v>
      </c>
    </row>
    <row r="18" spans="1:5" ht="15">
      <c r="A18" s="157" t="s">
        <v>148</v>
      </c>
      <c r="B18" s="247" t="s">
        <v>149</v>
      </c>
      <c r="C18" s="248">
        <f>C19</f>
        <v>137300</v>
      </c>
      <c r="D18" s="217">
        <v>35100</v>
      </c>
      <c r="E18" s="218">
        <f>E19</f>
        <v>35100</v>
      </c>
    </row>
    <row r="19" spans="1:5" ht="18" customHeight="1">
      <c r="A19" s="158" t="s">
        <v>147</v>
      </c>
      <c r="B19" s="245" t="s">
        <v>146</v>
      </c>
      <c r="C19" s="246">
        <v>137300</v>
      </c>
      <c r="D19" s="211" t="s">
        <v>243</v>
      </c>
      <c r="E19" s="216">
        <v>35100</v>
      </c>
    </row>
    <row r="20" spans="1:5" ht="28.5">
      <c r="A20" s="157" t="s">
        <v>94</v>
      </c>
      <c r="B20" s="242" t="s">
        <v>95</v>
      </c>
      <c r="C20" s="248">
        <f>C21+C22</f>
        <v>180200</v>
      </c>
      <c r="D20" s="217">
        <v>30000</v>
      </c>
      <c r="E20" s="218">
        <v>30000</v>
      </c>
    </row>
    <row r="21" spans="1:5" ht="30">
      <c r="A21" s="158" t="s">
        <v>96</v>
      </c>
      <c r="B21" s="243" t="s">
        <v>97</v>
      </c>
      <c r="C21" s="244">
        <v>13000</v>
      </c>
      <c r="D21" s="211">
        <v>10000</v>
      </c>
      <c r="E21" s="216">
        <v>10000</v>
      </c>
    </row>
    <row r="22" spans="1:5" ht="15">
      <c r="A22" s="158" t="s">
        <v>98</v>
      </c>
      <c r="B22" s="243" t="s">
        <v>99</v>
      </c>
      <c r="C22" s="244">
        <v>167200</v>
      </c>
      <c r="D22" s="211">
        <v>20000</v>
      </c>
      <c r="E22" s="216">
        <v>20000</v>
      </c>
    </row>
    <row r="23" spans="1:5" ht="15">
      <c r="A23" s="157" t="s">
        <v>100</v>
      </c>
      <c r="B23" s="242" t="s">
        <v>101</v>
      </c>
      <c r="C23" s="248">
        <f>C24+C25</f>
        <v>1186240.26</v>
      </c>
      <c r="D23" s="217">
        <f>D24</f>
        <v>350000</v>
      </c>
      <c r="E23" s="218">
        <f>E24</f>
        <v>350000</v>
      </c>
    </row>
    <row r="24" spans="1:5" ht="15">
      <c r="A24" s="158" t="s">
        <v>102</v>
      </c>
      <c r="B24" s="243" t="s">
        <v>103</v>
      </c>
      <c r="C24" s="244">
        <v>1167189.26</v>
      </c>
      <c r="D24" s="211">
        <v>350000</v>
      </c>
      <c r="E24" s="216">
        <v>350000</v>
      </c>
    </row>
    <row r="25" spans="1:5" ht="15">
      <c r="A25" s="158" t="s">
        <v>317</v>
      </c>
      <c r="B25" s="245" t="s">
        <v>316</v>
      </c>
      <c r="C25" s="244">
        <v>19051</v>
      </c>
      <c r="D25" s="211"/>
      <c r="E25" s="216"/>
    </row>
    <row r="26" spans="1:5" ht="15">
      <c r="A26" s="157" t="s">
        <v>104</v>
      </c>
      <c r="B26" s="242" t="s">
        <v>105</v>
      </c>
      <c r="C26" s="248">
        <f>C27</f>
        <v>259050</v>
      </c>
      <c r="D26" s="217">
        <f>D27</f>
        <v>67400</v>
      </c>
      <c r="E26" s="218">
        <f>E27</f>
        <v>65400</v>
      </c>
    </row>
    <row r="27" spans="1:5" ht="15">
      <c r="A27" s="158" t="s">
        <v>113</v>
      </c>
      <c r="B27" s="245" t="s">
        <v>114</v>
      </c>
      <c r="C27" s="244">
        <v>259050</v>
      </c>
      <c r="D27" s="211">
        <v>67400</v>
      </c>
      <c r="E27" s="216">
        <v>65400</v>
      </c>
    </row>
    <row r="28" spans="1:5" ht="15">
      <c r="A28" s="157" t="s">
        <v>318</v>
      </c>
      <c r="B28" s="247" t="s">
        <v>278</v>
      </c>
      <c r="C28" s="248">
        <f>C30+C29</f>
        <v>13000</v>
      </c>
      <c r="D28" s="217">
        <f>D30</f>
        <v>1000</v>
      </c>
      <c r="E28" s="218">
        <f>E30</f>
        <v>1000</v>
      </c>
    </row>
    <row r="29" spans="1:5" ht="30">
      <c r="A29" s="158" t="s">
        <v>320</v>
      </c>
      <c r="B29" s="245" t="s">
        <v>319</v>
      </c>
      <c r="C29" s="244">
        <v>10000</v>
      </c>
      <c r="D29" s="217"/>
      <c r="E29" s="218"/>
    </row>
    <row r="30" spans="1:5" ht="18" customHeight="1">
      <c r="A30" s="177" t="s">
        <v>248</v>
      </c>
      <c r="B30" s="249" t="s">
        <v>277</v>
      </c>
      <c r="C30" s="244">
        <v>3000</v>
      </c>
      <c r="D30" s="211">
        <v>1000</v>
      </c>
      <c r="E30" s="216">
        <v>1000</v>
      </c>
    </row>
    <row r="31" spans="1:5" ht="15">
      <c r="A31" s="157" t="s">
        <v>108</v>
      </c>
      <c r="B31" s="242" t="s">
        <v>109</v>
      </c>
      <c r="C31" s="248">
        <v>732650</v>
      </c>
      <c r="D31" s="217" t="e">
        <f>D32+#REF!</f>
        <v>#REF!</v>
      </c>
      <c r="E31" s="218" t="e">
        <f>E32+#REF!</f>
        <v>#REF!</v>
      </c>
    </row>
    <row r="32" spans="1:5" ht="15">
      <c r="A32" s="158" t="s">
        <v>110</v>
      </c>
      <c r="B32" s="243" t="s">
        <v>111</v>
      </c>
      <c r="C32" s="244">
        <v>732650</v>
      </c>
      <c r="D32" s="211">
        <v>166000</v>
      </c>
      <c r="E32" s="216">
        <v>172450</v>
      </c>
    </row>
    <row r="33" spans="1:5" ht="15">
      <c r="A33" s="157" t="s">
        <v>321</v>
      </c>
      <c r="B33" s="242">
        <v>1000</v>
      </c>
      <c r="C33" s="248">
        <f>C34</f>
        <v>143000</v>
      </c>
      <c r="D33" s="217">
        <f>D34</f>
        <v>45000</v>
      </c>
      <c r="E33" s="218">
        <f>E34</f>
        <v>45000</v>
      </c>
    </row>
    <row r="34" spans="1:5" ht="15">
      <c r="A34" s="158" t="s">
        <v>189</v>
      </c>
      <c r="B34" s="243">
        <v>1001</v>
      </c>
      <c r="C34" s="244">
        <v>143000</v>
      </c>
      <c r="D34" s="211">
        <v>45000</v>
      </c>
      <c r="E34" s="216">
        <v>45000</v>
      </c>
    </row>
    <row r="35" spans="1:5" ht="15">
      <c r="A35" s="157" t="s">
        <v>665</v>
      </c>
      <c r="B35" s="242">
        <v>1100</v>
      </c>
      <c r="C35" s="248">
        <f>C36</f>
        <v>5000</v>
      </c>
      <c r="D35" s="211"/>
      <c r="E35" s="216"/>
    </row>
    <row r="36" spans="1:5" ht="15">
      <c r="A36" s="158" t="s">
        <v>414</v>
      </c>
      <c r="B36" s="243">
        <v>1101</v>
      </c>
      <c r="C36" s="244">
        <v>5000</v>
      </c>
      <c r="D36" s="211"/>
      <c r="E36" s="216"/>
    </row>
    <row r="37" spans="1:5" ht="15">
      <c r="A37" s="157" t="s">
        <v>112</v>
      </c>
      <c r="B37" s="242"/>
      <c r="C37" s="250">
        <f>C11+C18+C20+C23+C26+C28+C31+C33+C35</f>
        <v>7924626.5499999998</v>
      </c>
      <c r="D37" s="212" t="e">
        <f>D11+D18+D20+D23+#REF!+D31+D33+D26</f>
        <v>#REF!</v>
      </c>
      <c r="E37" s="213" t="e">
        <f>E11+E18+E20+E23+#REF!+E31+E33+E26</f>
        <v>#REF!</v>
      </c>
    </row>
    <row r="38" spans="1:5">
      <c r="E38" s="131"/>
    </row>
    <row r="39" spans="1:5" ht="18.75">
      <c r="A39" s="1" t="s">
        <v>606</v>
      </c>
      <c r="C39" s="258" t="s">
        <v>607</v>
      </c>
      <c r="E39" s="3" t="s">
        <v>186</v>
      </c>
    </row>
  </sheetData>
  <mergeCells count="6">
    <mergeCell ref="A6:E6"/>
    <mergeCell ref="A7:E7"/>
    <mergeCell ref="A1:C1"/>
    <mergeCell ref="A2:C2"/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opLeftCell="A19" workbookViewId="0">
      <selection activeCell="E25" sqref="E25"/>
    </sheetView>
  </sheetViews>
  <sheetFormatPr defaultRowHeight="15.75"/>
  <cols>
    <col min="1" max="1" width="49.7109375" style="4" customWidth="1"/>
    <col min="2" max="2" width="13.28515625" style="4" customWidth="1"/>
    <col min="3" max="3" width="18.7109375" style="156" hidden="1" customWidth="1"/>
    <col min="4" max="4" width="15.7109375" style="156" customWidth="1"/>
    <col min="5" max="5" width="18.85546875" style="6" customWidth="1"/>
    <col min="6" max="7" width="9.140625" hidden="1" customWidth="1"/>
  </cols>
  <sheetData>
    <row r="1" spans="1:5">
      <c r="A1" s="565" t="s">
        <v>701</v>
      </c>
      <c r="B1" s="566"/>
      <c r="C1" s="566"/>
      <c r="D1" s="566"/>
      <c r="E1" s="566"/>
    </row>
    <row r="2" spans="1:5">
      <c r="A2" s="565" t="s">
        <v>745</v>
      </c>
      <c r="B2" s="566"/>
      <c r="C2" s="566"/>
      <c r="D2" s="566"/>
      <c r="E2" s="566"/>
    </row>
    <row r="3" spans="1:5">
      <c r="A3" s="565" t="s">
        <v>668</v>
      </c>
      <c r="B3" s="566"/>
      <c r="C3" s="566"/>
      <c r="D3" s="566"/>
      <c r="E3" s="566"/>
    </row>
    <row r="4" spans="1:5">
      <c r="A4" s="565" t="s">
        <v>669</v>
      </c>
      <c r="B4" s="566"/>
      <c r="C4" s="566"/>
      <c r="D4" s="566"/>
      <c r="E4" s="566"/>
    </row>
    <row r="6" spans="1:5">
      <c r="A6" s="563" t="s">
        <v>80</v>
      </c>
      <c r="B6" s="564"/>
      <c r="C6" s="564"/>
      <c r="D6" s="564"/>
      <c r="E6" s="564"/>
    </row>
    <row r="7" spans="1:5" ht="32.25" customHeight="1">
      <c r="A7" s="563" t="s">
        <v>711</v>
      </c>
      <c r="B7" s="563"/>
      <c r="C7" s="563"/>
      <c r="D7" s="563"/>
      <c r="E7" s="563"/>
    </row>
    <row r="8" spans="1:5">
      <c r="A8" s="7"/>
    </row>
    <row r="9" spans="1:5">
      <c r="A9" s="8" t="s">
        <v>81</v>
      </c>
      <c r="B9" s="8" t="s">
        <v>81</v>
      </c>
      <c r="C9" s="8"/>
      <c r="D9" s="8"/>
      <c r="E9" s="8" t="s">
        <v>150</v>
      </c>
    </row>
    <row r="10" spans="1:5" ht="15">
      <c r="A10" s="159" t="s">
        <v>82</v>
      </c>
      <c r="B10" s="159" t="s">
        <v>83</v>
      </c>
      <c r="C10" s="159" t="s">
        <v>247</v>
      </c>
      <c r="D10" s="159" t="s">
        <v>310</v>
      </c>
      <c r="E10" s="159" t="s">
        <v>667</v>
      </c>
    </row>
    <row r="11" spans="1:5" ht="15">
      <c r="A11" s="157" t="s">
        <v>84</v>
      </c>
      <c r="B11" s="242" t="s">
        <v>85</v>
      </c>
      <c r="C11" s="256">
        <f>C12+C13+C14+C16+C17</f>
        <v>4368023.87</v>
      </c>
      <c r="D11" s="256">
        <f>D12+D13+D14+D16+D17</f>
        <v>4394424</v>
      </c>
      <c r="E11" s="256">
        <f>E12+E13+E14+E16+E17</f>
        <v>3540989.46</v>
      </c>
    </row>
    <row r="12" spans="1:5" ht="45">
      <c r="A12" s="158" t="s">
        <v>86</v>
      </c>
      <c r="B12" s="243" t="s">
        <v>87</v>
      </c>
      <c r="C12" s="244">
        <v>601370</v>
      </c>
      <c r="D12" s="244">
        <v>602500</v>
      </c>
      <c r="E12" s="244">
        <v>602500</v>
      </c>
    </row>
    <row r="13" spans="1:5" ht="59.25" customHeight="1">
      <c r="A13" s="158" t="s">
        <v>88</v>
      </c>
      <c r="B13" s="243" t="s">
        <v>89</v>
      </c>
      <c r="C13" s="244">
        <v>3118703.95</v>
      </c>
      <c r="D13" s="244">
        <v>3062776.54</v>
      </c>
      <c r="E13" s="244">
        <v>2209342</v>
      </c>
    </row>
    <row r="14" spans="1:5" ht="49.5" customHeight="1">
      <c r="A14" s="158" t="s">
        <v>90</v>
      </c>
      <c r="B14" s="243" t="s">
        <v>91</v>
      </c>
      <c r="C14" s="257">
        <v>644249.92000000004</v>
      </c>
      <c r="D14" s="257">
        <v>720447.46</v>
      </c>
      <c r="E14" s="257">
        <v>720447.46</v>
      </c>
    </row>
    <row r="15" spans="1:5" ht="15" hidden="1">
      <c r="A15" s="158" t="s">
        <v>197</v>
      </c>
      <c r="B15" s="245" t="s">
        <v>198</v>
      </c>
      <c r="C15" s="246">
        <v>0</v>
      </c>
      <c r="D15" s="246">
        <v>0</v>
      </c>
      <c r="E15" s="246">
        <v>0</v>
      </c>
    </row>
    <row r="16" spans="1:5" ht="15">
      <c r="A16" s="158" t="s">
        <v>92</v>
      </c>
      <c r="B16" s="243" t="s">
        <v>93</v>
      </c>
      <c r="C16" s="244">
        <v>3000</v>
      </c>
      <c r="D16" s="244">
        <v>3000</v>
      </c>
      <c r="E16" s="244">
        <v>3000</v>
      </c>
    </row>
    <row r="17" spans="1:5" ht="15">
      <c r="A17" s="160" t="s">
        <v>206</v>
      </c>
      <c r="B17" s="245" t="s">
        <v>203</v>
      </c>
      <c r="C17" s="246">
        <v>700</v>
      </c>
      <c r="D17" s="246">
        <v>5700</v>
      </c>
      <c r="E17" s="246">
        <v>5700</v>
      </c>
    </row>
    <row r="18" spans="1:5" ht="15">
      <c r="A18" s="157" t="s">
        <v>148</v>
      </c>
      <c r="B18" s="247" t="s">
        <v>149</v>
      </c>
      <c r="C18" s="248">
        <f>C19</f>
        <v>126100</v>
      </c>
      <c r="D18" s="248">
        <f>D19</f>
        <v>138800</v>
      </c>
      <c r="E18" s="248">
        <f>E19</f>
        <v>144500</v>
      </c>
    </row>
    <row r="19" spans="1:5" ht="15" customHeight="1">
      <c r="A19" s="158" t="s">
        <v>147</v>
      </c>
      <c r="B19" s="245" t="s">
        <v>146</v>
      </c>
      <c r="C19" s="246">
        <v>126100</v>
      </c>
      <c r="D19" s="246">
        <v>138800</v>
      </c>
      <c r="E19" s="246">
        <v>144500</v>
      </c>
    </row>
    <row r="20" spans="1:5" ht="32.25" customHeight="1">
      <c r="A20" s="157" t="s">
        <v>94</v>
      </c>
      <c r="B20" s="242" t="s">
        <v>95</v>
      </c>
      <c r="C20" s="248">
        <f>C21+C22</f>
        <v>55200</v>
      </c>
      <c r="D20" s="248">
        <f>D21+D22</f>
        <v>269123</v>
      </c>
      <c r="E20" s="248">
        <f>E21+E22</f>
        <v>180000.00163000001</v>
      </c>
    </row>
    <row r="21" spans="1:5" ht="45" customHeight="1">
      <c r="A21" s="158" t="s">
        <v>96</v>
      </c>
      <c r="B21" s="243" t="s">
        <v>97</v>
      </c>
      <c r="C21" s="244">
        <v>31600</v>
      </c>
      <c r="D21" s="244">
        <v>5000</v>
      </c>
      <c r="E21" s="244">
        <v>5000</v>
      </c>
    </row>
    <row r="22" spans="1:5" ht="15">
      <c r="A22" s="158" t="s">
        <v>98</v>
      </c>
      <c r="B22" s="243" t="s">
        <v>99</v>
      </c>
      <c r="C22" s="244">
        <v>23600</v>
      </c>
      <c r="D22" s="244">
        <v>264123</v>
      </c>
      <c r="E22" s="244">
        <v>175000.00163000001</v>
      </c>
    </row>
    <row r="23" spans="1:5" ht="15">
      <c r="A23" s="157" t="s">
        <v>100</v>
      </c>
      <c r="B23" s="242" t="s">
        <v>101</v>
      </c>
      <c r="C23" s="248">
        <f>C24+C25</f>
        <v>294885.67</v>
      </c>
      <c r="D23" s="248">
        <f>D24+D25</f>
        <v>644190</v>
      </c>
      <c r="E23" s="248">
        <f>E24+E25</f>
        <v>679020</v>
      </c>
    </row>
    <row r="24" spans="1:5" ht="15">
      <c r="A24" s="158" t="s">
        <v>102</v>
      </c>
      <c r="B24" s="243" t="s">
        <v>103</v>
      </c>
      <c r="C24" s="244">
        <v>293885.67</v>
      </c>
      <c r="D24" s="244">
        <v>643190</v>
      </c>
      <c r="E24" s="244">
        <v>678020</v>
      </c>
    </row>
    <row r="25" spans="1:5" ht="15" customHeight="1">
      <c r="A25" s="158" t="s">
        <v>317</v>
      </c>
      <c r="B25" s="245" t="s">
        <v>316</v>
      </c>
      <c r="C25" s="244">
        <v>1000</v>
      </c>
      <c r="D25" s="244">
        <v>1000</v>
      </c>
      <c r="E25" s="244">
        <v>1000</v>
      </c>
    </row>
    <row r="26" spans="1:5" ht="18" customHeight="1">
      <c r="A26" s="157" t="s">
        <v>104</v>
      </c>
      <c r="B26" s="242" t="s">
        <v>105</v>
      </c>
      <c r="C26" s="248">
        <f>C27</f>
        <v>75514</v>
      </c>
      <c r="D26" s="248">
        <f>D27</f>
        <v>139050</v>
      </c>
      <c r="E26" s="248">
        <f>E27</f>
        <v>136050</v>
      </c>
    </row>
    <row r="27" spans="1:5" ht="15">
      <c r="A27" s="158" t="s">
        <v>113</v>
      </c>
      <c r="B27" s="245" t="s">
        <v>114</v>
      </c>
      <c r="C27" s="244">
        <v>75514</v>
      </c>
      <c r="D27" s="244">
        <v>139050</v>
      </c>
      <c r="E27" s="244">
        <v>136050</v>
      </c>
    </row>
    <row r="28" spans="1:5" ht="15">
      <c r="A28" s="157" t="s">
        <v>318</v>
      </c>
      <c r="B28" s="247" t="s">
        <v>278</v>
      </c>
      <c r="C28" s="248">
        <f>C30+C29</f>
        <v>34000</v>
      </c>
      <c r="D28" s="248">
        <f>D30+D29</f>
        <v>13000</v>
      </c>
      <c r="E28" s="248">
        <f>E30+E29</f>
        <v>13000</v>
      </c>
    </row>
    <row r="29" spans="1:5" ht="30">
      <c r="A29" s="158" t="s">
        <v>320</v>
      </c>
      <c r="B29" s="245" t="s">
        <v>319</v>
      </c>
      <c r="C29" s="244">
        <v>26000</v>
      </c>
      <c r="D29" s="244">
        <v>10000</v>
      </c>
      <c r="E29" s="244">
        <v>10000</v>
      </c>
    </row>
    <row r="30" spans="1:5" ht="15">
      <c r="A30" s="177" t="s">
        <v>248</v>
      </c>
      <c r="B30" s="249" t="s">
        <v>277</v>
      </c>
      <c r="C30" s="244">
        <v>8000</v>
      </c>
      <c r="D30" s="244">
        <v>3000</v>
      </c>
      <c r="E30" s="244">
        <v>3000</v>
      </c>
    </row>
    <row r="31" spans="1:5" ht="15">
      <c r="A31" s="157" t="s">
        <v>108</v>
      </c>
      <c r="B31" s="242" t="s">
        <v>109</v>
      </c>
      <c r="C31" s="248">
        <f>C32</f>
        <v>636462.13</v>
      </c>
      <c r="D31" s="248">
        <f>D32</f>
        <v>638700</v>
      </c>
      <c r="E31" s="248">
        <f>E32</f>
        <v>414963.04</v>
      </c>
    </row>
    <row r="32" spans="1:5" ht="15">
      <c r="A32" s="158" t="s">
        <v>110</v>
      </c>
      <c r="B32" s="243" t="s">
        <v>111</v>
      </c>
      <c r="C32" s="244">
        <v>636462.13</v>
      </c>
      <c r="D32" s="244">
        <v>638700</v>
      </c>
      <c r="E32" s="244">
        <v>414963.04</v>
      </c>
    </row>
    <row r="33" spans="1:5" ht="15">
      <c r="A33" s="157" t="s">
        <v>321</v>
      </c>
      <c r="B33" s="242">
        <v>1000</v>
      </c>
      <c r="C33" s="248">
        <f>C34</f>
        <v>139200</v>
      </c>
      <c r="D33" s="248">
        <f>D34</f>
        <v>135500</v>
      </c>
      <c r="E33" s="248">
        <f>E34</f>
        <v>62062.5</v>
      </c>
    </row>
    <row r="34" spans="1:5" ht="15">
      <c r="A34" s="158" t="s">
        <v>189</v>
      </c>
      <c r="B34" s="243">
        <v>1001</v>
      </c>
      <c r="C34" s="244">
        <v>139200</v>
      </c>
      <c r="D34" s="244">
        <v>135500</v>
      </c>
      <c r="E34" s="244">
        <v>62062.5</v>
      </c>
    </row>
    <row r="35" spans="1:5" ht="15">
      <c r="A35" s="157" t="s">
        <v>665</v>
      </c>
      <c r="B35" s="242">
        <v>1100</v>
      </c>
      <c r="C35" s="535"/>
      <c r="D35" s="248">
        <f>D36</f>
        <v>6000</v>
      </c>
      <c r="E35" s="248">
        <f>E36</f>
        <v>6000</v>
      </c>
    </row>
    <row r="36" spans="1:5" ht="15">
      <c r="A36" s="158" t="s">
        <v>666</v>
      </c>
      <c r="B36" s="243">
        <v>1101</v>
      </c>
      <c r="C36" s="534"/>
      <c r="D36" s="244">
        <v>6000</v>
      </c>
      <c r="E36" s="244">
        <v>6000</v>
      </c>
    </row>
    <row r="37" spans="1:5" ht="15">
      <c r="A37" s="157" t="s">
        <v>112</v>
      </c>
      <c r="B37" s="242"/>
      <c r="C37" s="277">
        <f>C11+C18+C20+C23+C26+C31+C33+C28</f>
        <v>5729385.6699999999</v>
      </c>
      <c r="D37" s="250">
        <f>D11+D18+D20+D23+D26+D28+D31+D33+D35</f>
        <v>6378787</v>
      </c>
      <c r="E37" s="250">
        <f>E11+E18+E20++E23+E26+E28+E31+E33+E35</f>
        <v>5176585.0016299998</v>
      </c>
    </row>
    <row r="38" spans="1:5" ht="15">
      <c r="A38" s="278"/>
      <c r="B38" s="279"/>
      <c r="C38" s="280"/>
      <c r="D38" s="280"/>
      <c r="E38" s="280"/>
    </row>
    <row r="39" spans="1:5" ht="15">
      <c r="A39" s="278"/>
      <c r="B39" s="279"/>
      <c r="C39" s="280"/>
      <c r="D39" s="280"/>
      <c r="E39" s="280"/>
    </row>
    <row r="40" spans="1:5" ht="18.75">
      <c r="A40" s="1" t="s">
        <v>606</v>
      </c>
      <c r="E40" s="3" t="s">
        <v>607</v>
      </c>
    </row>
  </sheetData>
  <mergeCells count="6">
    <mergeCell ref="A6:E6"/>
    <mergeCell ref="A7:E7"/>
    <mergeCell ref="A1:E1"/>
    <mergeCell ref="A2:E2"/>
    <mergeCell ref="A3:E3"/>
    <mergeCell ref="A4:E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7"/>
  <sheetViews>
    <sheetView zoomScale="75" zoomScaleNormal="75" workbookViewId="0">
      <selection activeCell="A38" sqref="A36:A38"/>
    </sheetView>
  </sheetViews>
  <sheetFormatPr defaultRowHeight="15.75"/>
  <cols>
    <col min="1" max="1" width="65.140625" style="4" customWidth="1"/>
    <col min="2" max="2" width="21.5703125" style="4" customWidth="1"/>
    <col min="3" max="4" width="21.5703125" style="6" customWidth="1"/>
  </cols>
  <sheetData>
    <row r="1" spans="1:4">
      <c r="C1" s="5" t="s">
        <v>152</v>
      </c>
    </row>
    <row r="2" spans="1:4">
      <c r="C2" s="5" t="s">
        <v>25</v>
      </c>
    </row>
    <row r="3" spans="1:4">
      <c r="C3" s="5" t="s">
        <v>183</v>
      </c>
    </row>
    <row r="4" spans="1:4">
      <c r="C4" s="5" t="s">
        <v>202</v>
      </c>
    </row>
    <row r="6" spans="1:4">
      <c r="A6" s="563" t="s">
        <v>80</v>
      </c>
      <c r="B6" s="564"/>
      <c r="C6" s="564"/>
      <c r="D6"/>
    </row>
    <row r="7" spans="1:4" ht="32.25" customHeight="1">
      <c r="A7" s="563" t="s">
        <v>233</v>
      </c>
      <c r="B7" s="563"/>
      <c r="C7" s="563"/>
      <c r="D7"/>
    </row>
    <row r="8" spans="1:4">
      <c r="A8" s="7"/>
    </row>
    <row r="9" spans="1:4">
      <c r="A9" s="8" t="s">
        <v>81</v>
      </c>
      <c r="B9" s="8" t="s">
        <v>81</v>
      </c>
      <c r="C9" s="8"/>
      <c r="D9" s="8" t="s">
        <v>150</v>
      </c>
    </row>
    <row r="10" spans="1:4">
      <c r="A10" s="569" t="s">
        <v>82</v>
      </c>
      <c r="B10" s="569" t="s">
        <v>83</v>
      </c>
      <c r="C10" s="567" t="s">
        <v>3</v>
      </c>
      <c r="D10" s="568"/>
    </row>
    <row r="11" spans="1:4">
      <c r="A11" s="570"/>
      <c r="B11" s="570"/>
      <c r="C11" s="16" t="s">
        <v>180</v>
      </c>
      <c r="D11" s="16" t="s">
        <v>207</v>
      </c>
    </row>
    <row r="12" spans="1:4">
      <c r="A12" s="9" t="s">
        <v>84</v>
      </c>
      <c r="B12" s="10" t="s">
        <v>85</v>
      </c>
      <c r="C12" s="11">
        <f>SUM(C13:C18)</f>
        <v>1958800</v>
      </c>
      <c r="D12" s="11">
        <f>SUM(D13:D18)</f>
        <v>1911700</v>
      </c>
    </row>
    <row r="13" spans="1:4" ht="31.5">
      <c r="A13" s="12" t="s">
        <v>86</v>
      </c>
      <c r="B13" s="13" t="s">
        <v>87</v>
      </c>
      <c r="C13" s="14">
        <v>262000</v>
      </c>
      <c r="D13" s="14">
        <v>263000</v>
      </c>
    </row>
    <row r="14" spans="1:4" ht="47.25">
      <c r="A14" s="12" t="s">
        <v>88</v>
      </c>
      <c r="B14" s="13" t="s">
        <v>89</v>
      </c>
      <c r="C14" s="14">
        <v>1589100</v>
      </c>
      <c r="D14" s="14">
        <v>1636000</v>
      </c>
    </row>
    <row r="15" spans="1:4" ht="47.25">
      <c r="A15" s="12" t="s">
        <v>90</v>
      </c>
      <c r="B15" s="13" t="s">
        <v>91</v>
      </c>
      <c r="C15" s="14">
        <v>9000</v>
      </c>
      <c r="D15" s="14">
        <v>9000</v>
      </c>
    </row>
    <row r="16" spans="1:4">
      <c r="A16" s="49" t="s">
        <v>197</v>
      </c>
      <c r="B16" s="100" t="s">
        <v>198</v>
      </c>
      <c r="C16" s="14">
        <v>95000</v>
      </c>
      <c r="D16" s="14"/>
    </row>
    <row r="17" spans="1:4">
      <c r="A17" s="12" t="s">
        <v>92</v>
      </c>
      <c r="B17" s="13" t="s">
        <v>93</v>
      </c>
      <c r="C17" s="14">
        <v>3000</v>
      </c>
      <c r="D17" s="14">
        <v>3000</v>
      </c>
    </row>
    <row r="18" spans="1:4">
      <c r="A18" s="153" t="s">
        <v>206</v>
      </c>
      <c r="B18" s="100" t="s">
        <v>203</v>
      </c>
      <c r="C18" s="14">
        <v>700</v>
      </c>
      <c r="D18" s="14">
        <v>700</v>
      </c>
    </row>
    <row r="19" spans="1:4">
      <c r="A19" s="9" t="s">
        <v>148</v>
      </c>
      <c r="B19" s="21" t="s">
        <v>149</v>
      </c>
      <c r="C19" s="11">
        <f>C20</f>
        <v>39700</v>
      </c>
      <c r="D19" s="11">
        <f>D20</f>
        <v>39800</v>
      </c>
    </row>
    <row r="20" spans="1:4">
      <c r="A20" s="12" t="s">
        <v>147</v>
      </c>
      <c r="B20" s="17" t="s">
        <v>146</v>
      </c>
      <c r="C20" s="14">
        <v>39700</v>
      </c>
      <c r="D20" s="14">
        <v>39800</v>
      </c>
    </row>
    <row r="21" spans="1:4" ht="31.5">
      <c r="A21" s="9" t="s">
        <v>94</v>
      </c>
      <c r="B21" s="10" t="s">
        <v>95</v>
      </c>
      <c r="C21" s="11">
        <f>SUM(C22:C23)</f>
        <v>41800</v>
      </c>
      <c r="D21" s="11">
        <f>SUM(D22:D23)</f>
        <v>68800</v>
      </c>
    </row>
    <row r="22" spans="1:4" ht="31.5">
      <c r="A22" s="12" t="s">
        <v>96</v>
      </c>
      <c r="B22" s="13" t="s">
        <v>97</v>
      </c>
      <c r="C22" s="14">
        <v>20800</v>
      </c>
      <c r="D22" s="14">
        <v>20800</v>
      </c>
    </row>
    <row r="23" spans="1:4">
      <c r="A23" s="12" t="s">
        <v>98</v>
      </c>
      <c r="B23" s="13" t="s">
        <v>99</v>
      </c>
      <c r="C23" s="14">
        <v>21000</v>
      </c>
      <c r="D23" s="14">
        <v>48000</v>
      </c>
    </row>
    <row r="24" spans="1:4">
      <c r="A24" s="9" t="s">
        <v>100</v>
      </c>
      <c r="B24" s="10" t="s">
        <v>101</v>
      </c>
      <c r="C24" s="11">
        <f>SUM(C25:C25)</f>
        <v>150800</v>
      </c>
      <c r="D24" s="11">
        <f>SUM(D25:D25)</f>
        <v>125000</v>
      </c>
    </row>
    <row r="25" spans="1:4">
      <c r="A25" s="12" t="s">
        <v>102</v>
      </c>
      <c r="B25" s="13" t="s">
        <v>103</v>
      </c>
      <c r="C25" s="14">
        <v>150800</v>
      </c>
      <c r="D25" s="14">
        <v>125000</v>
      </c>
    </row>
    <row r="26" spans="1:4">
      <c r="A26" s="9" t="s">
        <v>104</v>
      </c>
      <c r="B26" s="10" t="s">
        <v>105</v>
      </c>
      <c r="C26" s="11">
        <f>SUM(C27:C28)</f>
        <v>45000</v>
      </c>
      <c r="D26" s="11">
        <f>SUM(D27:D28)</f>
        <v>98000</v>
      </c>
    </row>
    <row r="27" spans="1:4" hidden="1">
      <c r="A27" s="12" t="s">
        <v>106</v>
      </c>
      <c r="B27" s="13" t="s">
        <v>107</v>
      </c>
      <c r="C27" s="14">
        <v>0</v>
      </c>
      <c r="D27" s="14">
        <v>0</v>
      </c>
    </row>
    <row r="28" spans="1:4">
      <c r="A28" s="12" t="s">
        <v>113</v>
      </c>
      <c r="B28" s="13" t="s">
        <v>114</v>
      </c>
      <c r="C28" s="14">
        <v>45000</v>
      </c>
      <c r="D28" s="14">
        <v>98000</v>
      </c>
    </row>
    <row r="29" spans="1:4">
      <c r="A29" s="9" t="s">
        <v>108</v>
      </c>
      <c r="B29" s="10" t="s">
        <v>109</v>
      </c>
      <c r="C29" s="11">
        <f>C30+C31</f>
        <v>340000</v>
      </c>
      <c r="D29" s="11">
        <f>D30+D31</f>
        <v>340000</v>
      </c>
    </row>
    <row r="30" spans="1:4">
      <c r="A30" s="12" t="s">
        <v>110</v>
      </c>
      <c r="B30" s="13" t="s">
        <v>111</v>
      </c>
      <c r="C30" s="14">
        <v>208000</v>
      </c>
      <c r="D30" s="14">
        <v>208000</v>
      </c>
    </row>
    <row r="31" spans="1:4" ht="33" customHeight="1">
      <c r="A31" s="12" t="s">
        <v>173</v>
      </c>
      <c r="B31" s="13">
        <v>801</v>
      </c>
      <c r="C31" s="14">
        <v>132000</v>
      </c>
      <c r="D31" s="14">
        <v>132000</v>
      </c>
    </row>
    <row r="32" spans="1:4">
      <c r="A32" s="9" t="s">
        <v>188</v>
      </c>
      <c r="B32" s="10">
        <v>1001</v>
      </c>
      <c r="C32" s="11">
        <f>C33</f>
        <v>30000</v>
      </c>
      <c r="D32" s="11">
        <f>D33</f>
        <v>30000</v>
      </c>
    </row>
    <row r="33" spans="1:4">
      <c r="A33" s="49" t="s">
        <v>189</v>
      </c>
      <c r="B33" s="13">
        <v>1001</v>
      </c>
      <c r="C33" s="14">
        <v>30000</v>
      </c>
      <c r="D33" s="141">
        <v>30000</v>
      </c>
    </row>
    <row r="34" spans="1:4">
      <c r="A34" s="9" t="s">
        <v>112</v>
      </c>
      <c r="B34" s="10"/>
      <c r="C34" s="11">
        <f>C12+C19+C21+C24+C26+C29+C32</f>
        <v>2606100</v>
      </c>
      <c r="D34" s="11">
        <f>D12+D19+D21+D24+D26+D29+D32</f>
        <v>2613300</v>
      </c>
    </row>
    <row r="35" spans="1:4">
      <c r="C35" s="128"/>
      <c r="D35" s="129"/>
    </row>
    <row r="37" spans="1:4" ht="18.75">
      <c r="A37" s="1" t="s">
        <v>181</v>
      </c>
      <c r="C37" s="3"/>
      <c r="D37" s="3" t="s">
        <v>186</v>
      </c>
    </row>
  </sheetData>
  <mergeCells count="5">
    <mergeCell ref="A6:C6"/>
    <mergeCell ref="A7:C7"/>
    <mergeCell ref="C10:D10"/>
    <mergeCell ref="B10:B11"/>
    <mergeCell ref="A10:A11"/>
  </mergeCells>
  <phoneticPr fontId="13" type="noConversion"/>
  <pageMargins left="0.7" right="0.7" top="0.75" bottom="0.75" header="0.3" footer="0.3"/>
  <pageSetup paperSize="9" scale="67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6"/>
  <sheetViews>
    <sheetView zoomScale="60" zoomScaleNormal="60" workbookViewId="0">
      <selection activeCell="E38" sqref="E38"/>
    </sheetView>
  </sheetViews>
  <sheetFormatPr defaultColWidth="9.140625" defaultRowHeight="15.75"/>
  <cols>
    <col min="1" max="1" width="85.42578125" style="221" customWidth="1"/>
    <col min="2" max="2" width="21.7109375" style="221" customWidth="1"/>
    <col min="3" max="3" width="20.42578125" style="221" customWidth="1"/>
    <col min="4" max="4" width="14.42578125" style="19" customWidth="1"/>
    <col min="5" max="5" width="49" style="19" customWidth="1"/>
    <col min="6" max="6" width="27.42578125" style="19" hidden="1" customWidth="1"/>
    <col min="7" max="7" width="32.140625" style="15" hidden="1" customWidth="1"/>
    <col min="8" max="16384" width="9.140625" style="102"/>
  </cols>
  <sheetData>
    <row r="1" spans="1:7" ht="20.25">
      <c r="A1" s="400"/>
      <c r="B1" s="400"/>
      <c r="C1" s="400"/>
      <c r="D1" s="401" t="s">
        <v>306</v>
      </c>
      <c r="E1" s="401" t="s">
        <v>702</v>
      </c>
      <c r="F1" s="18"/>
    </row>
    <row r="2" spans="1:7" ht="20.25">
      <c r="A2" s="400"/>
      <c r="B2" s="400"/>
      <c r="C2" s="572" t="s">
        <v>745</v>
      </c>
      <c r="D2" s="572"/>
      <c r="E2" s="572"/>
      <c r="F2" s="18"/>
    </row>
    <row r="3" spans="1:7" ht="20.25">
      <c r="A3" s="400" t="s">
        <v>475</v>
      </c>
      <c r="B3" s="400"/>
      <c r="C3" s="400" t="s">
        <v>670</v>
      </c>
      <c r="D3" s="402"/>
      <c r="E3" s="400"/>
      <c r="F3" s="5"/>
    </row>
    <row r="4" spans="1:7" ht="20.25">
      <c r="A4" s="575" t="s">
        <v>671</v>
      </c>
      <c r="B4" s="575"/>
      <c r="C4" s="575"/>
      <c r="D4" s="575"/>
      <c r="E4" s="575"/>
      <c r="F4" s="229"/>
    </row>
    <row r="5" spans="1:7" ht="20.25">
      <c r="A5" s="400"/>
      <c r="B5" s="400"/>
      <c r="C5" s="400"/>
      <c r="D5" s="401"/>
      <c r="E5" s="401"/>
      <c r="F5" s="18"/>
    </row>
    <row r="6" spans="1:7" ht="23.25">
      <c r="A6" s="573" t="s">
        <v>115</v>
      </c>
      <c r="B6" s="574"/>
      <c r="C6" s="574"/>
      <c r="D6" s="574"/>
      <c r="E6" s="574"/>
      <c r="F6" s="574"/>
      <c r="G6" s="574"/>
    </row>
    <row r="7" spans="1:7" ht="78.75" customHeight="1">
      <c r="A7" s="573" t="s">
        <v>603</v>
      </c>
      <c r="B7" s="573"/>
      <c r="C7" s="573"/>
      <c r="D7" s="573"/>
      <c r="E7" s="573"/>
      <c r="F7" s="573"/>
      <c r="G7" s="573"/>
    </row>
    <row r="8" spans="1:7" ht="22.5">
      <c r="A8" s="573" t="s">
        <v>614</v>
      </c>
      <c r="B8" s="573"/>
      <c r="C8" s="573"/>
      <c r="D8" s="573"/>
      <c r="E8" s="573"/>
      <c r="F8" s="573"/>
      <c r="G8" s="573"/>
    </row>
    <row r="9" spans="1:7" ht="26.25" customHeight="1">
      <c r="A9" s="222"/>
      <c r="E9" s="446" t="s">
        <v>144</v>
      </c>
    </row>
    <row r="10" spans="1:7" ht="16.5" hidden="1" thickBot="1">
      <c r="A10" s="104" t="s">
        <v>81</v>
      </c>
      <c r="B10" s="104" t="s">
        <v>81</v>
      </c>
      <c r="C10" s="104" t="s">
        <v>81</v>
      </c>
      <c r="D10" s="105" t="s">
        <v>81</v>
      </c>
      <c r="E10" s="105"/>
      <c r="F10" s="105"/>
      <c r="G10" s="104" t="s">
        <v>144</v>
      </c>
    </row>
    <row r="11" spans="1:7" ht="35.25" customHeight="1">
      <c r="A11" s="571" t="s">
        <v>82</v>
      </c>
      <c r="B11" s="571" t="s">
        <v>116</v>
      </c>
      <c r="C11" s="571" t="s">
        <v>117</v>
      </c>
      <c r="D11" s="571" t="s">
        <v>83</v>
      </c>
      <c r="E11" s="469" t="s">
        <v>601</v>
      </c>
      <c r="F11" s="464" t="s">
        <v>242</v>
      </c>
      <c r="G11" s="179" t="s">
        <v>249</v>
      </c>
    </row>
    <row r="12" spans="1:7" ht="22.5" hidden="1">
      <c r="A12" s="571"/>
      <c r="B12" s="571"/>
      <c r="C12" s="571"/>
      <c r="D12" s="571"/>
      <c r="E12" s="433"/>
      <c r="F12" s="465">
        <f>F13+F17+F15</f>
        <v>35100</v>
      </c>
      <c r="G12" s="180">
        <f>G13+G17+G15</f>
        <v>35100</v>
      </c>
    </row>
    <row r="13" spans="1:7" ht="31.5" customHeight="1">
      <c r="A13" s="403">
        <v>1</v>
      </c>
      <c r="B13" s="403">
        <v>2</v>
      </c>
      <c r="C13" s="403">
        <v>3</v>
      </c>
      <c r="D13" s="403">
        <v>4</v>
      </c>
      <c r="E13" s="403">
        <v>5</v>
      </c>
      <c r="F13" s="466">
        <f>F14</f>
        <v>25400</v>
      </c>
      <c r="G13" s="181">
        <f>G14</f>
        <v>25400</v>
      </c>
    </row>
    <row r="14" spans="1:7" ht="68.25">
      <c r="A14" s="404" t="s">
        <v>602</v>
      </c>
      <c r="B14" s="403"/>
      <c r="C14" s="403"/>
      <c r="D14" s="403"/>
      <c r="E14" s="405">
        <f>E15+E22</f>
        <v>339400</v>
      </c>
      <c r="F14" s="466">
        <v>25400</v>
      </c>
      <c r="G14" s="181">
        <v>25400</v>
      </c>
    </row>
    <row r="15" spans="1:7" ht="80.25" customHeight="1">
      <c r="A15" s="406" t="s">
        <v>322</v>
      </c>
      <c r="B15" s="414">
        <v>7100000000</v>
      </c>
      <c r="C15" s="407"/>
      <c r="D15" s="407"/>
      <c r="E15" s="408">
        <f>E16</f>
        <v>202100</v>
      </c>
      <c r="F15" s="466">
        <f>F16</f>
        <v>7700</v>
      </c>
      <c r="G15" s="181">
        <f>G16</f>
        <v>7700</v>
      </c>
    </row>
    <row r="16" spans="1:7" ht="56.25" customHeight="1">
      <c r="A16" s="406" t="s">
        <v>595</v>
      </c>
      <c r="B16" s="414">
        <v>7110000000</v>
      </c>
      <c r="C16" s="407"/>
      <c r="D16" s="407"/>
      <c r="E16" s="408">
        <f>E17</f>
        <v>202100</v>
      </c>
      <c r="F16" s="466">
        <v>7700</v>
      </c>
      <c r="G16" s="181">
        <v>7700</v>
      </c>
    </row>
    <row r="17" spans="1:7" ht="71.25" customHeight="1">
      <c r="A17" s="406" t="s">
        <v>324</v>
      </c>
      <c r="B17" s="414">
        <v>7110100000</v>
      </c>
      <c r="C17" s="407"/>
      <c r="D17" s="407"/>
      <c r="E17" s="408">
        <f>E18</f>
        <v>202100</v>
      </c>
      <c r="F17" s="466">
        <v>2000</v>
      </c>
      <c r="G17" s="182">
        <v>2000</v>
      </c>
    </row>
    <row r="18" spans="1:7" ht="57.75" customHeight="1">
      <c r="A18" s="406" t="s">
        <v>325</v>
      </c>
      <c r="B18" s="414" t="s">
        <v>326</v>
      </c>
      <c r="C18" s="407"/>
      <c r="D18" s="407"/>
      <c r="E18" s="408">
        <f>E19</f>
        <v>202100</v>
      </c>
      <c r="F18" s="466">
        <v>2000</v>
      </c>
      <c r="G18" s="182">
        <v>2000</v>
      </c>
    </row>
    <row r="19" spans="1:7" ht="84" customHeight="1">
      <c r="A19" s="409" t="s">
        <v>327</v>
      </c>
      <c r="B19" s="470" t="s">
        <v>326</v>
      </c>
      <c r="C19" s="407"/>
      <c r="D19" s="407"/>
      <c r="E19" s="408">
        <f>E20+E21</f>
        <v>202100</v>
      </c>
      <c r="F19" s="467">
        <f>F20</f>
        <v>3000</v>
      </c>
      <c r="G19" s="180">
        <f>G20</f>
        <v>3000</v>
      </c>
    </row>
    <row r="20" spans="1:7" ht="54" customHeight="1">
      <c r="A20" s="409" t="s">
        <v>113</v>
      </c>
      <c r="B20" s="470" t="s">
        <v>326</v>
      </c>
      <c r="C20" s="410">
        <v>200</v>
      </c>
      <c r="D20" s="516" t="s">
        <v>114</v>
      </c>
      <c r="E20" s="411">
        <v>101050</v>
      </c>
      <c r="F20" s="424">
        <v>3000</v>
      </c>
      <c r="G20" s="181">
        <v>3000</v>
      </c>
    </row>
    <row r="21" spans="1:7" ht="54" customHeight="1">
      <c r="A21" s="409" t="s">
        <v>110</v>
      </c>
      <c r="B21" s="470" t="s">
        <v>326</v>
      </c>
      <c r="C21" s="410">
        <v>200</v>
      </c>
      <c r="D21" s="516" t="s">
        <v>111</v>
      </c>
      <c r="E21" s="411">
        <v>101050</v>
      </c>
      <c r="F21" s="424"/>
      <c r="G21" s="181"/>
    </row>
    <row r="22" spans="1:7" ht="67.5">
      <c r="A22" s="406" t="s">
        <v>716</v>
      </c>
      <c r="B22" s="414">
        <v>90000000000</v>
      </c>
      <c r="C22" s="407"/>
      <c r="D22" s="407"/>
      <c r="E22" s="408">
        <f>E23</f>
        <v>137300</v>
      </c>
      <c r="F22" s="424">
        <v>3000</v>
      </c>
      <c r="G22" s="181">
        <v>3000</v>
      </c>
    </row>
    <row r="23" spans="1:7" ht="128.25" customHeight="1">
      <c r="A23" s="406" t="s">
        <v>328</v>
      </c>
      <c r="B23" s="414" t="s">
        <v>421</v>
      </c>
      <c r="C23" s="407"/>
      <c r="D23" s="407"/>
      <c r="E23" s="408">
        <f>E24</f>
        <v>137300</v>
      </c>
      <c r="F23" s="465"/>
      <c r="G23" s="184"/>
    </row>
    <row r="24" spans="1:7" ht="96.75" customHeight="1">
      <c r="A24" s="406" t="s">
        <v>329</v>
      </c>
      <c r="B24" s="414" t="s">
        <v>722</v>
      </c>
      <c r="C24" s="407"/>
      <c r="D24" s="407"/>
      <c r="E24" s="408">
        <f>E25</f>
        <v>137300</v>
      </c>
      <c r="F24" s="466"/>
      <c r="G24" s="182"/>
    </row>
    <row r="25" spans="1:7" ht="54.75" customHeight="1">
      <c r="A25" s="406" t="s">
        <v>330</v>
      </c>
      <c r="B25" s="412" t="s">
        <v>617</v>
      </c>
      <c r="C25" s="407"/>
      <c r="D25" s="407"/>
      <c r="E25" s="408">
        <f>E26+E28</f>
        <v>137300</v>
      </c>
      <c r="F25" s="466"/>
      <c r="G25" s="182"/>
    </row>
    <row r="26" spans="1:7" ht="116.25">
      <c r="A26" s="409" t="s">
        <v>331</v>
      </c>
      <c r="B26" s="412" t="s">
        <v>617</v>
      </c>
      <c r="C26" s="413" t="s">
        <v>332</v>
      </c>
      <c r="D26" s="412"/>
      <c r="E26" s="411">
        <f>E27</f>
        <v>134100</v>
      </c>
      <c r="F26" s="467">
        <f>F27+F31+F29</f>
        <v>358140</v>
      </c>
      <c r="G26" s="183">
        <f>G27+G31+G29</f>
        <v>295330</v>
      </c>
    </row>
    <row r="27" spans="1:7" ht="34.5" customHeight="1">
      <c r="A27" s="409" t="s">
        <v>333</v>
      </c>
      <c r="B27" s="412" t="s">
        <v>617</v>
      </c>
      <c r="C27" s="413" t="s">
        <v>332</v>
      </c>
      <c r="D27" s="412" t="s">
        <v>146</v>
      </c>
      <c r="E27" s="411">
        <v>134100</v>
      </c>
      <c r="F27" s="424">
        <f>F28</f>
        <v>301640</v>
      </c>
      <c r="G27" s="181">
        <f>G28</f>
        <v>240830</v>
      </c>
    </row>
    <row r="28" spans="1:7" ht="67.5" customHeight="1">
      <c r="A28" s="409" t="s">
        <v>327</v>
      </c>
      <c r="B28" s="412" t="s">
        <v>617</v>
      </c>
      <c r="C28" s="413" t="s">
        <v>334</v>
      </c>
      <c r="D28" s="412"/>
      <c r="E28" s="411">
        <f>E29</f>
        <v>3200</v>
      </c>
      <c r="F28" s="424">
        <v>301640</v>
      </c>
      <c r="G28" s="181">
        <v>240830</v>
      </c>
    </row>
    <row r="29" spans="1:7" ht="49.9" customHeight="1">
      <c r="A29" s="409" t="s">
        <v>333</v>
      </c>
      <c r="B29" s="412" t="s">
        <v>617</v>
      </c>
      <c r="C29" s="413" t="s">
        <v>334</v>
      </c>
      <c r="D29" s="412" t="s">
        <v>146</v>
      </c>
      <c r="E29" s="411">
        <v>3200</v>
      </c>
      <c r="F29" s="424">
        <f>F30</f>
        <v>54500</v>
      </c>
      <c r="G29" s="181">
        <f>G30</f>
        <v>52500</v>
      </c>
    </row>
    <row r="30" spans="1:7" ht="39.6" customHeight="1">
      <c r="A30" s="414" t="s">
        <v>335</v>
      </c>
      <c r="B30" s="418" t="s">
        <v>336</v>
      </c>
      <c r="C30" s="418"/>
      <c r="D30" s="418"/>
      <c r="E30" s="408">
        <f>E31+E55+E84+E120+E129+E154</f>
        <v>6863079.0899999999</v>
      </c>
      <c r="F30" s="424">
        <v>54500</v>
      </c>
      <c r="G30" s="181">
        <v>52500</v>
      </c>
    </row>
    <row r="31" spans="1:7" ht="45">
      <c r="A31" s="433" t="s">
        <v>337</v>
      </c>
      <c r="B31" s="462" t="s">
        <v>338</v>
      </c>
      <c r="C31" s="462"/>
      <c r="D31" s="462"/>
      <c r="E31" s="463">
        <f>E32+E37+E38+E43+E47+E51+E125</f>
        <v>4717089.83</v>
      </c>
      <c r="F31" s="424">
        <v>2000</v>
      </c>
      <c r="G31" s="181">
        <v>2000</v>
      </c>
    </row>
    <row r="32" spans="1:7" ht="23.25">
      <c r="A32" s="415" t="s">
        <v>339</v>
      </c>
      <c r="B32" s="416" t="s">
        <v>340</v>
      </c>
      <c r="C32" s="416"/>
      <c r="D32" s="416"/>
      <c r="E32" s="417">
        <f>E33</f>
        <v>741661</v>
      </c>
      <c r="F32" s="467">
        <f>F34+F36+F40+F56+F58+F37</f>
        <v>1218200</v>
      </c>
      <c r="G32" s="183">
        <f>G34+G36+G40+G56+G58+G37</f>
        <v>1219400</v>
      </c>
    </row>
    <row r="33" spans="1:7" ht="124.5" customHeight="1">
      <c r="A33" s="415" t="s">
        <v>331</v>
      </c>
      <c r="B33" s="416" t="s">
        <v>340</v>
      </c>
      <c r="C33" s="416" t="s">
        <v>332</v>
      </c>
      <c r="D33" s="416"/>
      <c r="E33" s="417">
        <f>E34</f>
        <v>741661</v>
      </c>
      <c r="F33" s="424">
        <f>F34</f>
        <v>813100</v>
      </c>
      <c r="G33" s="181">
        <f>G34</f>
        <v>814100</v>
      </c>
    </row>
    <row r="34" spans="1:7" ht="23.25">
      <c r="A34" s="415" t="s">
        <v>121</v>
      </c>
      <c r="B34" s="416" t="s">
        <v>340</v>
      </c>
      <c r="C34" s="416" t="s">
        <v>332</v>
      </c>
      <c r="D34" s="416" t="s">
        <v>87</v>
      </c>
      <c r="E34" s="417">
        <v>741661</v>
      </c>
      <c r="F34" s="424">
        <v>813100</v>
      </c>
      <c r="G34" s="181">
        <v>814100</v>
      </c>
    </row>
    <row r="35" spans="1:7" ht="35.25" customHeight="1">
      <c r="A35" s="415" t="s">
        <v>339</v>
      </c>
      <c r="B35" s="416" t="s">
        <v>341</v>
      </c>
      <c r="C35" s="416"/>
      <c r="D35" s="416"/>
      <c r="E35" s="417">
        <f>E36</f>
        <v>3453828.83</v>
      </c>
      <c r="F35" s="424">
        <v>3000</v>
      </c>
      <c r="G35" s="181">
        <v>3000</v>
      </c>
    </row>
    <row r="36" spans="1:7" ht="116.25">
      <c r="A36" s="415" t="s">
        <v>331</v>
      </c>
      <c r="B36" s="416" t="s">
        <v>341</v>
      </c>
      <c r="C36" s="416" t="s">
        <v>332</v>
      </c>
      <c r="D36" s="416"/>
      <c r="E36" s="417">
        <f>E37</f>
        <v>3453828.83</v>
      </c>
      <c r="F36" s="424">
        <v>3000</v>
      </c>
      <c r="G36" s="181">
        <v>3000</v>
      </c>
    </row>
    <row r="37" spans="1:7" ht="53.45" customHeight="1">
      <c r="A37" s="415" t="s">
        <v>342</v>
      </c>
      <c r="B37" s="416" t="s">
        <v>341</v>
      </c>
      <c r="C37" s="416" t="s">
        <v>332</v>
      </c>
      <c r="D37" s="416" t="s">
        <v>89</v>
      </c>
      <c r="E37" s="417">
        <v>3453828.83</v>
      </c>
      <c r="F37" s="424">
        <f>F38</f>
        <v>264700</v>
      </c>
      <c r="G37" s="181">
        <f>G38</f>
        <v>265700</v>
      </c>
    </row>
    <row r="38" spans="1:7" ht="23.25">
      <c r="A38" s="415" t="s">
        <v>343</v>
      </c>
      <c r="B38" s="416" t="s">
        <v>344</v>
      </c>
      <c r="C38" s="416"/>
      <c r="D38" s="416"/>
      <c r="E38" s="417">
        <f>E39+E41</f>
        <v>338600</v>
      </c>
      <c r="F38" s="424">
        <v>264700</v>
      </c>
      <c r="G38" s="181">
        <v>265700</v>
      </c>
    </row>
    <row r="39" spans="1:7" ht="46.5">
      <c r="A39" s="471" t="s">
        <v>345</v>
      </c>
      <c r="B39" s="416" t="s">
        <v>344</v>
      </c>
      <c r="C39" s="416" t="s">
        <v>334</v>
      </c>
      <c r="D39" s="416"/>
      <c r="E39" s="417">
        <f>E40</f>
        <v>328600</v>
      </c>
      <c r="F39" s="424">
        <f>F40</f>
        <v>135400</v>
      </c>
      <c r="G39" s="181">
        <f>G40</f>
        <v>134600</v>
      </c>
    </row>
    <row r="40" spans="1:7" ht="23.25">
      <c r="A40" s="415" t="s">
        <v>342</v>
      </c>
      <c r="B40" s="416" t="s">
        <v>344</v>
      </c>
      <c r="C40" s="416" t="s">
        <v>334</v>
      </c>
      <c r="D40" s="416" t="s">
        <v>89</v>
      </c>
      <c r="E40" s="417">
        <v>328600</v>
      </c>
      <c r="F40" s="424">
        <v>135400</v>
      </c>
      <c r="G40" s="181">
        <v>134600</v>
      </c>
    </row>
    <row r="41" spans="1:7" ht="23.25">
      <c r="A41" s="471" t="s">
        <v>346</v>
      </c>
      <c r="B41" s="416" t="s">
        <v>344</v>
      </c>
      <c r="C41" s="416" t="s">
        <v>347</v>
      </c>
      <c r="D41" s="416"/>
      <c r="E41" s="417">
        <f>E42</f>
        <v>10000</v>
      </c>
      <c r="F41" s="424">
        <f>F42</f>
        <v>1000</v>
      </c>
      <c r="G41" s="181">
        <f>G42</f>
        <v>1000</v>
      </c>
    </row>
    <row r="42" spans="1:7" ht="23.25">
      <c r="A42" s="415" t="s">
        <v>342</v>
      </c>
      <c r="B42" s="416" t="s">
        <v>439</v>
      </c>
      <c r="C42" s="416" t="s">
        <v>347</v>
      </c>
      <c r="D42" s="416" t="s">
        <v>89</v>
      </c>
      <c r="E42" s="417">
        <v>10000</v>
      </c>
      <c r="F42" s="424">
        <v>1000</v>
      </c>
      <c r="G42" s="181">
        <v>1000</v>
      </c>
    </row>
    <row r="43" spans="1:7" ht="71.25" customHeight="1">
      <c r="A43" s="425" t="s">
        <v>454</v>
      </c>
      <c r="B43" s="462" t="s">
        <v>455</v>
      </c>
      <c r="C43" s="462"/>
      <c r="D43" s="462"/>
      <c r="E43" s="463">
        <f>E44</f>
        <v>11949</v>
      </c>
      <c r="F43" s="424">
        <v>1000</v>
      </c>
      <c r="G43" s="181">
        <v>1000</v>
      </c>
    </row>
    <row r="44" spans="1:7" ht="90">
      <c r="A44" s="406" t="s">
        <v>605</v>
      </c>
      <c r="B44" s="462" t="s">
        <v>456</v>
      </c>
      <c r="C44" s="462"/>
      <c r="D44" s="462"/>
      <c r="E44" s="463">
        <f>E45</f>
        <v>11949</v>
      </c>
      <c r="F44" s="424">
        <f>F45</f>
        <v>1000</v>
      </c>
      <c r="G44" s="181">
        <f>G45</f>
        <v>1000</v>
      </c>
    </row>
    <row r="45" spans="1:7" ht="46.5">
      <c r="A45" s="471" t="s">
        <v>345</v>
      </c>
      <c r="B45" s="462" t="s">
        <v>456</v>
      </c>
      <c r="C45" s="416" t="s">
        <v>334</v>
      </c>
      <c r="D45" s="416"/>
      <c r="E45" s="417">
        <f>E46</f>
        <v>11949</v>
      </c>
      <c r="F45" s="424">
        <v>1000</v>
      </c>
      <c r="G45" s="181">
        <v>1000</v>
      </c>
    </row>
    <row r="46" spans="1:7" s="165" customFormat="1" ht="23.25">
      <c r="A46" s="415" t="s">
        <v>206</v>
      </c>
      <c r="B46" s="462" t="s">
        <v>456</v>
      </c>
      <c r="C46" s="416" t="s">
        <v>334</v>
      </c>
      <c r="D46" s="416" t="s">
        <v>203</v>
      </c>
      <c r="E46" s="417">
        <v>11949</v>
      </c>
      <c r="F46" s="467">
        <v>90700</v>
      </c>
      <c r="G46" s="180">
        <v>90700</v>
      </c>
    </row>
    <row r="47" spans="1:7" ht="71.25" customHeight="1">
      <c r="A47" s="425" t="s">
        <v>457</v>
      </c>
      <c r="B47" s="462" t="s">
        <v>459</v>
      </c>
      <c r="C47" s="462"/>
      <c r="D47" s="462"/>
      <c r="E47" s="463">
        <f>E48</f>
        <v>143000</v>
      </c>
      <c r="F47" s="424">
        <v>1000</v>
      </c>
      <c r="G47" s="181">
        <v>1000</v>
      </c>
    </row>
    <row r="48" spans="1:7" ht="67.5">
      <c r="A48" s="427" t="s">
        <v>458</v>
      </c>
      <c r="B48" s="462" t="s">
        <v>460</v>
      </c>
      <c r="C48" s="462"/>
      <c r="D48" s="462"/>
      <c r="E48" s="463">
        <f>E49</f>
        <v>143000</v>
      </c>
      <c r="F48" s="424">
        <f>F49</f>
        <v>1000</v>
      </c>
      <c r="G48" s="181">
        <f>G49</f>
        <v>1000</v>
      </c>
    </row>
    <row r="49" spans="1:7" ht="46.5">
      <c r="A49" s="471" t="s">
        <v>345</v>
      </c>
      <c r="B49" s="462" t="s">
        <v>460</v>
      </c>
      <c r="C49" s="416" t="s">
        <v>461</v>
      </c>
      <c r="D49" s="416"/>
      <c r="E49" s="417">
        <f>E50</f>
        <v>143000</v>
      </c>
      <c r="F49" s="424">
        <v>1000</v>
      </c>
      <c r="G49" s="181">
        <v>1000</v>
      </c>
    </row>
    <row r="50" spans="1:7" s="165" customFormat="1" ht="23.25">
      <c r="A50" s="415" t="s">
        <v>189</v>
      </c>
      <c r="B50" s="462" t="s">
        <v>460</v>
      </c>
      <c r="C50" s="416" t="s">
        <v>461</v>
      </c>
      <c r="D50" s="416" t="s">
        <v>192</v>
      </c>
      <c r="E50" s="417">
        <v>143000</v>
      </c>
      <c r="F50" s="467">
        <v>90700</v>
      </c>
      <c r="G50" s="180">
        <v>90700</v>
      </c>
    </row>
    <row r="51" spans="1:7" ht="36" customHeight="1">
      <c r="A51" s="428" t="s">
        <v>462</v>
      </c>
      <c r="B51" s="462" t="s">
        <v>463</v>
      </c>
      <c r="C51" s="462"/>
      <c r="D51" s="462"/>
      <c r="E51" s="463">
        <f>E52</f>
        <v>10000</v>
      </c>
      <c r="F51" s="424">
        <v>1000</v>
      </c>
      <c r="G51" s="181">
        <v>1000</v>
      </c>
    </row>
    <row r="52" spans="1:7" ht="90">
      <c r="A52" s="406" t="s">
        <v>605</v>
      </c>
      <c r="B52" s="462" t="s">
        <v>464</v>
      </c>
      <c r="C52" s="462"/>
      <c r="D52" s="462"/>
      <c r="E52" s="463">
        <f>E53</f>
        <v>10000</v>
      </c>
      <c r="F52" s="424">
        <f>F53</f>
        <v>1000</v>
      </c>
      <c r="G52" s="181">
        <f>G53</f>
        <v>1000</v>
      </c>
    </row>
    <row r="53" spans="1:7" ht="46.5">
      <c r="A53" s="471" t="s">
        <v>345</v>
      </c>
      <c r="B53" s="462" t="s">
        <v>464</v>
      </c>
      <c r="C53" s="416" t="s">
        <v>334</v>
      </c>
      <c r="D53" s="416"/>
      <c r="E53" s="417">
        <f>E54</f>
        <v>10000</v>
      </c>
      <c r="F53" s="424">
        <v>1000</v>
      </c>
      <c r="G53" s="181">
        <v>1000</v>
      </c>
    </row>
    <row r="54" spans="1:7" s="165" customFormat="1" ht="46.5">
      <c r="A54" s="429" t="s">
        <v>320</v>
      </c>
      <c r="B54" s="462" t="s">
        <v>464</v>
      </c>
      <c r="C54" s="416" t="s">
        <v>334</v>
      </c>
      <c r="D54" s="416" t="s">
        <v>319</v>
      </c>
      <c r="E54" s="417">
        <v>10000</v>
      </c>
      <c r="F54" s="467">
        <v>90700</v>
      </c>
      <c r="G54" s="180">
        <v>90700</v>
      </c>
    </row>
    <row r="55" spans="1:7" ht="45">
      <c r="A55" s="472" t="s">
        <v>348</v>
      </c>
      <c r="B55" s="462" t="s">
        <v>349</v>
      </c>
      <c r="C55" s="462"/>
      <c r="D55" s="462"/>
      <c r="E55" s="463">
        <f>E56+E66+E70</f>
        <v>182200</v>
      </c>
      <c r="F55" s="424">
        <f>F56</f>
        <v>1000</v>
      </c>
      <c r="G55" s="181">
        <f>G56</f>
        <v>1000</v>
      </c>
    </row>
    <row r="56" spans="1:7" ht="45">
      <c r="A56" s="472" t="s">
        <v>350</v>
      </c>
      <c r="B56" s="462" t="s">
        <v>351</v>
      </c>
      <c r="C56" s="462"/>
      <c r="D56" s="462"/>
      <c r="E56" s="463">
        <f>E57</f>
        <v>1000</v>
      </c>
      <c r="F56" s="424">
        <v>1000</v>
      </c>
      <c r="G56" s="181">
        <v>1000</v>
      </c>
    </row>
    <row r="57" spans="1:7" ht="90">
      <c r="A57" s="406" t="s">
        <v>605</v>
      </c>
      <c r="B57" s="462" t="s">
        <v>353</v>
      </c>
      <c r="C57" s="462"/>
      <c r="D57" s="462"/>
      <c r="E57" s="463">
        <f>E58</f>
        <v>1000</v>
      </c>
      <c r="F57" s="424">
        <f>F58</f>
        <v>1000</v>
      </c>
      <c r="G57" s="181">
        <f>G58</f>
        <v>1000</v>
      </c>
    </row>
    <row r="58" spans="1:7" ht="46.5">
      <c r="A58" s="471" t="s">
        <v>345</v>
      </c>
      <c r="B58" s="416" t="s">
        <v>353</v>
      </c>
      <c r="C58" s="416" t="s">
        <v>334</v>
      </c>
      <c r="D58" s="416"/>
      <c r="E58" s="417">
        <f>E59</f>
        <v>1000</v>
      </c>
      <c r="F58" s="424">
        <v>1000</v>
      </c>
      <c r="G58" s="181">
        <v>1000</v>
      </c>
    </row>
    <row r="59" spans="1:7" s="165" customFormat="1" ht="23.25">
      <c r="A59" s="415" t="s">
        <v>720</v>
      </c>
      <c r="B59" s="416" t="s">
        <v>353</v>
      </c>
      <c r="C59" s="416" t="s">
        <v>334</v>
      </c>
      <c r="D59" s="416" t="s">
        <v>97</v>
      </c>
      <c r="E59" s="417">
        <v>1000</v>
      </c>
      <c r="F59" s="467">
        <v>90700</v>
      </c>
      <c r="G59" s="180">
        <v>90700</v>
      </c>
    </row>
    <row r="60" spans="1:7" s="165" customFormat="1" ht="25.5" hidden="1" customHeight="1">
      <c r="A60" s="473" t="s">
        <v>354</v>
      </c>
      <c r="B60" s="462" t="s">
        <v>355</v>
      </c>
      <c r="C60" s="462"/>
      <c r="D60" s="462"/>
      <c r="E60" s="463">
        <f>E61+E64+E73</f>
        <v>189200</v>
      </c>
      <c r="F60" s="467">
        <v>0</v>
      </c>
      <c r="G60" s="180">
        <v>0</v>
      </c>
    </row>
    <row r="61" spans="1:7" ht="45" hidden="1">
      <c r="A61" s="433" t="s">
        <v>356</v>
      </c>
      <c r="B61" s="462" t="s">
        <v>357</v>
      </c>
      <c r="C61" s="462"/>
      <c r="D61" s="462"/>
      <c r="E61" s="463">
        <f>E62</f>
        <v>0</v>
      </c>
      <c r="F61" s="467">
        <f>F62+F70+F73+F65</f>
        <v>166000</v>
      </c>
      <c r="G61" s="183">
        <f>G62+G70+G73+G65</f>
        <v>172450</v>
      </c>
    </row>
    <row r="62" spans="1:7" ht="116.25" hidden="1">
      <c r="A62" s="409" t="s">
        <v>331</v>
      </c>
      <c r="B62" s="416" t="s">
        <v>357</v>
      </c>
      <c r="C62" s="416" t="s">
        <v>332</v>
      </c>
      <c r="D62" s="416"/>
      <c r="E62" s="417">
        <f>E63</f>
        <v>0</v>
      </c>
      <c r="F62" s="424">
        <f>F63</f>
        <v>120000</v>
      </c>
      <c r="G62" s="181">
        <f>G63</f>
        <v>128000</v>
      </c>
    </row>
    <row r="63" spans="1:7" ht="23.25" hidden="1">
      <c r="A63" s="415" t="s">
        <v>98</v>
      </c>
      <c r="B63" s="416" t="s">
        <v>357</v>
      </c>
      <c r="C63" s="416" t="s">
        <v>332</v>
      </c>
      <c r="D63" s="416" t="s">
        <v>358</v>
      </c>
      <c r="E63" s="417"/>
      <c r="F63" s="424">
        <v>120000</v>
      </c>
      <c r="G63" s="181">
        <v>128000</v>
      </c>
    </row>
    <row r="64" spans="1:7" ht="45" hidden="1">
      <c r="A64" s="433" t="s">
        <v>359</v>
      </c>
      <c r="B64" s="462" t="s">
        <v>360</v>
      </c>
      <c r="C64" s="462"/>
      <c r="D64" s="462"/>
      <c r="E64" s="463">
        <f>E65</f>
        <v>179200</v>
      </c>
      <c r="F64" s="424">
        <f>F65</f>
        <v>36000</v>
      </c>
      <c r="G64" s="181">
        <f>G65</f>
        <v>36450</v>
      </c>
    </row>
    <row r="65" spans="1:7" ht="46.5" hidden="1">
      <c r="A65" s="471" t="s">
        <v>345</v>
      </c>
      <c r="B65" s="416" t="s">
        <v>360</v>
      </c>
      <c r="C65" s="416" t="s">
        <v>334</v>
      </c>
      <c r="D65" s="416"/>
      <c r="E65" s="417">
        <f>E70</f>
        <v>179200</v>
      </c>
      <c r="F65" s="424">
        <v>36000</v>
      </c>
      <c r="G65" s="181">
        <v>36450</v>
      </c>
    </row>
    <row r="66" spans="1:7" ht="45">
      <c r="A66" s="472" t="s">
        <v>445</v>
      </c>
      <c r="B66" s="462" t="s">
        <v>443</v>
      </c>
      <c r="C66" s="462"/>
      <c r="D66" s="462"/>
      <c r="E66" s="463">
        <f>E67</f>
        <v>2000</v>
      </c>
      <c r="F66" s="424"/>
      <c r="G66" s="181"/>
    </row>
    <row r="67" spans="1:7" ht="90">
      <c r="A67" s="406" t="s">
        <v>605</v>
      </c>
      <c r="B67" s="462" t="s">
        <v>444</v>
      </c>
      <c r="C67" s="462"/>
      <c r="D67" s="462"/>
      <c r="E67" s="463">
        <f>E68</f>
        <v>2000</v>
      </c>
      <c r="F67" s="424"/>
      <c r="G67" s="181"/>
    </row>
    <row r="68" spans="1:7" ht="46.5">
      <c r="A68" s="471" t="s">
        <v>345</v>
      </c>
      <c r="B68" s="416" t="s">
        <v>444</v>
      </c>
      <c r="C68" s="416" t="s">
        <v>334</v>
      </c>
      <c r="D68" s="416"/>
      <c r="E68" s="417">
        <f>E69</f>
        <v>2000</v>
      </c>
      <c r="F68" s="424"/>
      <c r="G68" s="181"/>
    </row>
    <row r="69" spans="1:7" ht="23.25">
      <c r="A69" s="472" t="s">
        <v>372</v>
      </c>
      <c r="B69" s="416" t="s">
        <v>444</v>
      </c>
      <c r="C69" s="416" t="s">
        <v>334</v>
      </c>
      <c r="D69" s="416" t="s">
        <v>103</v>
      </c>
      <c r="E69" s="417">
        <v>2000</v>
      </c>
      <c r="F69" s="424"/>
      <c r="G69" s="181"/>
    </row>
    <row r="70" spans="1:7" ht="48.75" customHeight="1">
      <c r="A70" s="433" t="s">
        <v>446</v>
      </c>
      <c r="B70" s="462" t="s">
        <v>355</v>
      </c>
      <c r="C70" s="416"/>
      <c r="D70" s="416"/>
      <c r="E70" s="463">
        <f>E71+E75+E83</f>
        <v>179200</v>
      </c>
      <c r="F70" s="424">
        <v>1000</v>
      </c>
      <c r="G70" s="181">
        <v>1000</v>
      </c>
    </row>
    <row r="71" spans="1:7" ht="118.5" customHeight="1">
      <c r="A71" s="415" t="s">
        <v>331</v>
      </c>
      <c r="B71" s="462" t="s">
        <v>355</v>
      </c>
      <c r="C71" s="416" t="s">
        <v>332</v>
      </c>
      <c r="D71" s="416"/>
      <c r="E71" s="463">
        <v>156200</v>
      </c>
      <c r="F71" s="424"/>
      <c r="G71" s="181"/>
    </row>
    <row r="72" spans="1:7" ht="48.75" customHeight="1">
      <c r="A72" s="518" t="s">
        <v>608</v>
      </c>
      <c r="B72" s="462" t="s">
        <v>609</v>
      </c>
      <c r="C72" s="416" t="s">
        <v>332</v>
      </c>
      <c r="D72" s="416" t="s">
        <v>99</v>
      </c>
      <c r="E72" s="463">
        <v>156200</v>
      </c>
      <c r="F72" s="424"/>
      <c r="G72" s="181"/>
    </row>
    <row r="73" spans="1:7" ht="90">
      <c r="A73" s="406" t="s">
        <v>605</v>
      </c>
      <c r="B73" s="462" t="s">
        <v>361</v>
      </c>
      <c r="C73" s="462"/>
      <c r="D73" s="462"/>
      <c r="E73" s="463">
        <f>E74</f>
        <v>10000</v>
      </c>
      <c r="F73" s="424">
        <v>9000</v>
      </c>
      <c r="G73" s="181">
        <f>G74</f>
        <v>7000</v>
      </c>
    </row>
    <row r="74" spans="1:7" ht="46.5">
      <c r="A74" s="471" t="s">
        <v>345</v>
      </c>
      <c r="B74" s="416" t="s">
        <v>361</v>
      </c>
      <c r="C74" s="416" t="s">
        <v>334</v>
      </c>
      <c r="D74" s="416"/>
      <c r="E74" s="417">
        <f>E75</f>
        <v>10000</v>
      </c>
      <c r="F74" s="424">
        <v>9000</v>
      </c>
      <c r="G74" s="181">
        <v>7000</v>
      </c>
    </row>
    <row r="75" spans="1:7" ht="54" customHeight="1">
      <c r="A75" s="415" t="s">
        <v>98</v>
      </c>
      <c r="B75" s="416" t="s">
        <v>361</v>
      </c>
      <c r="C75" s="416" t="s">
        <v>334</v>
      </c>
      <c r="D75" s="416" t="s">
        <v>99</v>
      </c>
      <c r="E75" s="417">
        <v>10000</v>
      </c>
      <c r="F75" s="424">
        <f>F76</f>
        <v>1000</v>
      </c>
      <c r="G75" s="181">
        <f>G76</f>
        <v>1000</v>
      </c>
    </row>
    <row r="76" spans="1:7" ht="45" hidden="1">
      <c r="A76" s="473" t="s">
        <v>362</v>
      </c>
      <c r="B76" s="462" t="s">
        <v>363</v>
      </c>
      <c r="C76" s="462"/>
      <c r="D76" s="462"/>
      <c r="E76" s="463">
        <f>E78</f>
        <v>0</v>
      </c>
      <c r="F76" s="424">
        <v>1000</v>
      </c>
      <c r="G76" s="181">
        <v>1000</v>
      </c>
    </row>
    <row r="77" spans="1:7" ht="90" hidden="1">
      <c r="A77" s="406" t="s">
        <v>352</v>
      </c>
      <c r="B77" s="462" t="s">
        <v>364</v>
      </c>
      <c r="C77" s="462"/>
      <c r="D77" s="462"/>
      <c r="E77" s="463">
        <f>E78</f>
        <v>0</v>
      </c>
      <c r="F77" s="424"/>
      <c r="G77" s="181"/>
    </row>
    <row r="78" spans="1:7" ht="46.5" hidden="1">
      <c r="A78" s="471" t="s">
        <v>345</v>
      </c>
      <c r="B78" s="416" t="s">
        <v>364</v>
      </c>
      <c r="C78" s="416" t="s">
        <v>334</v>
      </c>
      <c r="D78" s="416"/>
      <c r="E78" s="417">
        <f>E79</f>
        <v>0</v>
      </c>
      <c r="F78" s="424"/>
      <c r="G78" s="181"/>
    </row>
    <row r="79" spans="1:7" ht="46.5" hidden="1">
      <c r="A79" s="415" t="s">
        <v>365</v>
      </c>
      <c r="B79" s="416" t="s">
        <v>364</v>
      </c>
      <c r="C79" s="416" t="s">
        <v>334</v>
      </c>
      <c r="D79" s="416" t="s">
        <v>366</v>
      </c>
      <c r="E79" s="417"/>
      <c r="F79" s="424"/>
      <c r="G79" s="181"/>
    </row>
    <row r="80" spans="1:7" ht="45">
      <c r="A80" s="472" t="s">
        <v>441</v>
      </c>
      <c r="B80" s="462" t="s">
        <v>440</v>
      </c>
      <c r="C80" s="462"/>
      <c r="D80" s="462"/>
      <c r="E80" s="463">
        <f>E81</f>
        <v>13000</v>
      </c>
      <c r="F80" s="424"/>
      <c r="G80" s="181"/>
    </row>
    <row r="81" spans="1:7" ht="90">
      <c r="A81" s="406" t="s">
        <v>605</v>
      </c>
      <c r="B81" s="462" t="s">
        <v>442</v>
      </c>
      <c r="C81" s="462"/>
      <c r="D81" s="462"/>
      <c r="E81" s="463">
        <f>E82</f>
        <v>13000</v>
      </c>
      <c r="F81" s="424"/>
      <c r="G81" s="181"/>
    </row>
    <row r="82" spans="1:7" ht="46.5">
      <c r="A82" s="471" t="s">
        <v>345</v>
      </c>
      <c r="B82" s="416" t="s">
        <v>442</v>
      </c>
      <c r="C82" s="416" t="s">
        <v>334</v>
      </c>
      <c r="D82" s="416"/>
      <c r="E82" s="417">
        <f>E83</f>
        <v>13000</v>
      </c>
      <c r="F82" s="424"/>
      <c r="G82" s="181"/>
    </row>
    <row r="83" spans="1:7" ht="69.75">
      <c r="A83" s="415" t="s">
        <v>718</v>
      </c>
      <c r="B83" s="416" t="s">
        <v>442</v>
      </c>
      <c r="C83" s="416" t="s">
        <v>334</v>
      </c>
      <c r="D83" s="416" t="s">
        <v>99</v>
      </c>
      <c r="E83" s="417">
        <v>13000</v>
      </c>
      <c r="F83" s="424"/>
      <c r="G83" s="181"/>
    </row>
    <row r="84" spans="1:7" ht="45">
      <c r="A84" s="473" t="s">
        <v>367</v>
      </c>
      <c r="B84" s="462" t="s">
        <v>368</v>
      </c>
      <c r="C84" s="462"/>
      <c r="D84" s="462"/>
      <c r="E84" s="463">
        <f>E85</f>
        <v>1165189.26</v>
      </c>
      <c r="F84" s="424"/>
      <c r="G84" s="181"/>
    </row>
    <row r="85" spans="1:7" ht="45">
      <c r="A85" s="473" t="s">
        <v>369</v>
      </c>
      <c r="B85" s="462" t="s">
        <v>370</v>
      </c>
      <c r="C85" s="462"/>
      <c r="D85" s="462"/>
      <c r="E85" s="463">
        <f>E86+E96+E106</f>
        <v>1165189.26</v>
      </c>
      <c r="F85" s="467">
        <f>F87+F119+F116</f>
        <v>80180</v>
      </c>
      <c r="G85" s="183">
        <f>G87+G119+G116</f>
        <v>80200</v>
      </c>
    </row>
    <row r="86" spans="1:7" ht="90">
      <c r="A86" s="406" t="s">
        <v>605</v>
      </c>
      <c r="B86" s="462" t="s">
        <v>371</v>
      </c>
      <c r="C86" s="462"/>
      <c r="D86" s="462"/>
      <c r="E86" s="463">
        <f>E87</f>
        <v>985189.26</v>
      </c>
      <c r="F86" s="424">
        <f>F87+F116+F119</f>
        <v>80180</v>
      </c>
      <c r="G86" s="181">
        <v>80200</v>
      </c>
    </row>
    <row r="87" spans="1:7" ht="30.75" customHeight="1">
      <c r="A87" s="471" t="s">
        <v>345</v>
      </c>
      <c r="B87" s="416" t="s">
        <v>371</v>
      </c>
      <c r="C87" s="416" t="s">
        <v>334</v>
      </c>
      <c r="D87" s="416"/>
      <c r="E87" s="417">
        <f>E95</f>
        <v>985189.26</v>
      </c>
      <c r="F87" s="424">
        <v>60000</v>
      </c>
      <c r="G87" s="181">
        <v>60000</v>
      </c>
    </row>
    <row r="88" spans="1:7" ht="16.5" hidden="1" customHeight="1" thickBot="1">
      <c r="A88" s="415" t="s">
        <v>372</v>
      </c>
      <c r="B88" s="416" t="s">
        <v>371</v>
      </c>
      <c r="C88" s="416" t="s">
        <v>334</v>
      </c>
      <c r="D88" s="416" t="s">
        <v>103</v>
      </c>
      <c r="E88" s="417">
        <v>1247500</v>
      </c>
      <c r="F88" s="424"/>
      <c r="G88" s="181"/>
    </row>
    <row r="89" spans="1:7" ht="63.75" hidden="1" customHeight="1" thickBot="1">
      <c r="A89" s="406" t="s">
        <v>352</v>
      </c>
      <c r="B89" s="462" t="s">
        <v>373</v>
      </c>
      <c r="C89" s="462"/>
      <c r="D89" s="462"/>
      <c r="E89" s="463">
        <f>E90</f>
        <v>100000</v>
      </c>
      <c r="F89" s="424"/>
      <c r="G89" s="181"/>
    </row>
    <row r="90" spans="1:7" ht="16.5" hidden="1" customHeight="1" thickBot="1">
      <c r="A90" s="471" t="s">
        <v>345</v>
      </c>
      <c r="B90" s="416" t="s">
        <v>373</v>
      </c>
      <c r="C90" s="416" t="s">
        <v>334</v>
      </c>
      <c r="D90" s="416"/>
      <c r="E90" s="417">
        <f>E91</f>
        <v>100000</v>
      </c>
      <c r="F90" s="465"/>
      <c r="G90" s="184"/>
    </row>
    <row r="91" spans="1:7" ht="16.5" hidden="1" customHeight="1" thickBot="1">
      <c r="A91" s="415" t="s">
        <v>372</v>
      </c>
      <c r="B91" s="416" t="s">
        <v>373</v>
      </c>
      <c r="C91" s="416" t="s">
        <v>334</v>
      </c>
      <c r="D91" s="416" t="s">
        <v>103</v>
      </c>
      <c r="E91" s="417">
        <v>100000</v>
      </c>
      <c r="F91" s="424"/>
      <c r="G91" s="181"/>
    </row>
    <row r="92" spans="1:7" ht="16.5" hidden="1" customHeight="1" thickBot="1">
      <c r="A92" s="473" t="s">
        <v>374</v>
      </c>
      <c r="B92" s="462" t="s">
        <v>375</v>
      </c>
      <c r="C92" s="462"/>
      <c r="D92" s="462"/>
      <c r="E92" s="463">
        <f>E94</f>
        <v>985189.26</v>
      </c>
      <c r="F92" s="424"/>
      <c r="G92" s="181"/>
    </row>
    <row r="93" spans="1:7" ht="63.75" hidden="1" customHeight="1" thickBot="1">
      <c r="A93" s="406" t="s">
        <v>352</v>
      </c>
      <c r="B93" s="462" t="s">
        <v>376</v>
      </c>
      <c r="C93" s="462"/>
      <c r="D93" s="462"/>
      <c r="E93" s="463">
        <f>E94</f>
        <v>985189.26</v>
      </c>
      <c r="F93" s="467"/>
      <c r="G93" s="180"/>
    </row>
    <row r="94" spans="1:7" ht="16.5" hidden="1" customHeight="1" thickBot="1">
      <c r="A94" s="471" t="s">
        <v>345</v>
      </c>
      <c r="B94" s="416" t="s">
        <v>376</v>
      </c>
      <c r="C94" s="416" t="s">
        <v>334</v>
      </c>
      <c r="D94" s="416"/>
      <c r="E94" s="417">
        <f>E95</f>
        <v>985189.26</v>
      </c>
      <c r="F94" s="424"/>
      <c r="G94" s="181"/>
    </row>
    <row r="95" spans="1:7" ht="39" customHeight="1">
      <c r="A95" s="415" t="s">
        <v>372</v>
      </c>
      <c r="B95" s="416" t="s">
        <v>371</v>
      </c>
      <c r="C95" s="416" t="s">
        <v>334</v>
      </c>
      <c r="D95" s="416" t="s">
        <v>103</v>
      </c>
      <c r="E95" s="417">
        <v>985189.26</v>
      </c>
      <c r="F95" s="424"/>
      <c r="G95" s="181"/>
    </row>
    <row r="96" spans="1:7" ht="90">
      <c r="A96" s="406" t="s">
        <v>605</v>
      </c>
      <c r="B96" s="462" t="s">
        <v>373</v>
      </c>
      <c r="C96" s="462"/>
      <c r="D96" s="462"/>
      <c r="E96" s="463">
        <f>E97</f>
        <v>100000</v>
      </c>
      <c r="F96" s="424">
        <f>F97+F131+F137</f>
        <v>66000</v>
      </c>
      <c r="G96" s="181">
        <v>80200</v>
      </c>
    </row>
    <row r="97" spans="1:7" ht="30.75" customHeight="1">
      <c r="A97" s="471" t="s">
        <v>345</v>
      </c>
      <c r="B97" s="416" t="s">
        <v>373</v>
      </c>
      <c r="C97" s="416" t="s">
        <v>334</v>
      </c>
      <c r="D97" s="416"/>
      <c r="E97" s="417">
        <f>E105</f>
        <v>100000</v>
      </c>
      <c r="F97" s="424">
        <v>60000</v>
      </c>
      <c r="G97" s="181">
        <v>60000</v>
      </c>
    </row>
    <row r="98" spans="1:7" ht="16.5" hidden="1" customHeight="1" thickBot="1">
      <c r="A98" s="415" t="s">
        <v>372</v>
      </c>
      <c r="B98" s="416" t="s">
        <v>371</v>
      </c>
      <c r="C98" s="416" t="s">
        <v>334</v>
      </c>
      <c r="D98" s="416" t="s">
        <v>103</v>
      </c>
      <c r="E98" s="417">
        <v>1247500</v>
      </c>
      <c r="F98" s="424"/>
      <c r="G98" s="181"/>
    </row>
    <row r="99" spans="1:7" ht="63.75" hidden="1" customHeight="1" thickBot="1">
      <c r="A99" s="406" t="s">
        <v>352</v>
      </c>
      <c r="B99" s="462" t="s">
        <v>373</v>
      </c>
      <c r="C99" s="462"/>
      <c r="D99" s="462"/>
      <c r="E99" s="463">
        <f>E100</f>
        <v>100000</v>
      </c>
      <c r="F99" s="424"/>
      <c r="G99" s="181"/>
    </row>
    <row r="100" spans="1:7" ht="16.5" hidden="1" customHeight="1" thickBot="1">
      <c r="A100" s="471" t="s">
        <v>345</v>
      </c>
      <c r="B100" s="416" t="s">
        <v>373</v>
      </c>
      <c r="C100" s="416" t="s">
        <v>334</v>
      </c>
      <c r="D100" s="416"/>
      <c r="E100" s="417">
        <f>E101</f>
        <v>100000</v>
      </c>
      <c r="F100" s="465"/>
      <c r="G100" s="184"/>
    </row>
    <row r="101" spans="1:7" ht="16.5" hidden="1" customHeight="1" thickBot="1">
      <c r="A101" s="415" t="s">
        <v>372</v>
      </c>
      <c r="B101" s="416" t="s">
        <v>373</v>
      </c>
      <c r="C101" s="416" t="s">
        <v>334</v>
      </c>
      <c r="D101" s="416" t="s">
        <v>103</v>
      </c>
      <c r="E101" s="417">
        <v>100000</v>
      </c>
      <c r="F101" s="424"/>
      <c r="G101" s="181"/>
    </row>
    <row r="102" spans="1:7" ht="16.5" hidden="1" customHeight="1" thickBot="1">
      <c r="A102" s="473" t="s">
        <v>374</v>
      </c>
      <c r="B102" s="462" t="s">
        <v>375</v>
      </c>
      <c r="C102" s="462"/>
      <c r="D102" s="462"/>
      <c r="E102" s="463">
        <f>E104</f>
        <v>100000</v>
      </c>
      <c r="F102" s="424"/>
      <c r="G102" s="181"/>
    </row>
    <row r="103" spans="1:7" ht="63.75" hidden="1" customHeight="1" thickBot="1">
      <c r="A103" s="406" t="s">
        <v>352</v>
      </c>
      <c r="B103" s="462" t="s">
        <v>376</v>
      </c>
      <c r="C103" s="462"/>
      <c r="D103" s="462"/>
      <c r="E103" s="463">
        <f>E104</f>
        <v>100000</v>
      </c>
      <c r="F103" s="467"/>
      <c r="G103" s="180"/>
    </row>
    <row r="104" spans="1:7" ht="16.5" hidden="1" customHeight="1" thickBot="1">
      <c r="A104" s="471" t="s">
        <v>345</v>
      </c>
      <c r="B104" s="416" t="s">
        <v>376</v>
      </c>
      <c r="C104" s="416" t="s">
        <v>334</v>
      </c>
      <c r="D104" s="416"/>
      <c r="E104" s="417">
        <f>E105</f>
        <v>100000</v>
      </c>
      <c r="F104" s="424"/>
      <c r="G104" s="181"/>
    </row>
    <row r="105" spans="1:7" ht="39" customHeight="1">
      <c r="A105" s="415" t="s">
        <v>372</v>
      </c>
      <c r="B105" s="416" t="s">
        <v>373</v>
      </c>
      <c r="C105" s="416" t="s">
        <v>334</v>
      </c>
      <c r="D105" s="416" t="s">
        <v>103</v>
      </c>
      <c r="E105" s="417">
        <v>100000</v>
      </c>
      <c r="F105" s="424"/>
      <c r="G105" s="181"/>
    </row>
    <row r="106" spans="1:7" ht="90">
      <c r="A106" s="406" t="s">
        <v>605</v>
      </c>
      <c r="B106" s="462" t="s">
        <v>376</v>
      </c>
      <c r="C106" s="462"/>
      <c r="D106" s="462"/>
      <c r="E106" s="463">
        <f>E107</f>
        <v>80000</v>
      </c>
      <c r="F106" s="424">
        <f>F107+F144+F147</f>
        <v>410000</v>
      </c>
      <c r="G106" s="181">
        <v>80200</v>
      </c>
    </row>
    <row r="107" spans="1:7" ht="30.75" customHeight="1">
      <c r="A107" s="471" t="s">
        <v>345</v>
      </c>
      <c r="B107" s="462" t="s">
        <v>376</v>
      </c>
      <c r="C107" s="416" t="s">
        <v>334</v>
      </c>
      <c r="D107" s="416"/>
      <c r="E107" s="417">
        <f>E115</f>
        <v>80000</v>
      </c>
      <c r="F107" s="424">
        <v>60000</v>
      </c>
      <c r="G107" s="181">
        <v>60000</v>
      </c>
    </row>
    <row r="108" spans="1:7" ht="16.5" hidden="1" customHeight="1" thickBot="1">
      <c r="A108" s="415" t="s">
        <v>372</v>
      </c>
      <c r="B108" s="462" t="s">
        <v>376</v>
      </c>
      <c r="C108" s="416" t="s">
        <v>334</v>
      </c>
      <c r="D108" s="416" t="s">
        <v>103</v>
      </c>
      <c r="E108" s="417">
        <v>1247500</v>
      </c>
      <c r="F108" s="424"/>
      <c r="G108" s="181"/>
    </row>
    <row r="109" spans="1:7" ht="63.75" hidden="1" customHeight="1" thickBot="1">
      <c r="A109" s="406" t="s">
        <v>352</v>
      </c>
      <c r="B109" s="462" t="s">
        <v>376</v>
      </c>
      <c r="C109" s="462"/>
      <c r="D109" s="462"/>
      <c r="E109" s="463">
        <f>E110</f>
        <v>100000</v>
      </c>
      <c r="F109" s="424"/>
      <c r="G109" s="181"/>
    </row>
    <row r="110" spans="1:7" ht="16.5" hidden="1" customHeight="1" thickBot="1">
      <c r="A110" s="471" t="s">
        <v>345</v>
      </c>
      <c r="B110" s="462" t="s">
        <v>376</v>
      </c>
      <c r="C110" s="416" t="s">
        <v>334</v>
      </c>
      <c r="D110" s="416"/>
      <c r="E110" s="417">
        <f>E111</f>
        <v>100000</v>
      </c>
      <c r="F110" s="465"/>
      <c r="G110" s="184"/>
    </row>
    <row r="111" spans="1:7" ht="16.5" hidden="1" customHeight="1" thickBot="1">
      <c r="A111" s="415" t="s">
        <v>372</v>
      </c>
      <c r="B111" s="462" t="s">
        <v>376</v>
      </c>
      <c r="C111" s="416" t="s">
        <v>334</v>
      </c>
      <c r="D111" s="416" t="s">
        <v>103</v>
      </c>
      <c r="E111" s="417">
        <v>100000</v>
      </c>
      <c r="F111" s="424"/>
      <c r="G111" s="181"/>
    </row>
    <row r="112" spans="1:7" ht="16.5" hidden="1" customHeight="1" thickBot="1">
      <c r="A112" s="473" t="s">
        <v>374</v>
      </c>
      <c r="B112" s="462" t="s">
        <v>376</v>
      </c>
      <c r="C112" s="462"/>
      <c r="D112" s="462"/>
      <c r="E112" s="463">
        <f>E114</f>
        <v>80000</v>
      </c>
      <c r="F112" s="424"/>
      <c r="G112" s="181"/>
    </row>
    <row r="113" spans="1:7" ht="63.75" hidden="1" customHeight="1" thickBot="1">
      <c r="A113" s="406" t="s">
        <v>352</v>
      </c>
      <c r="B113" s="462" t="s">
        <v>376</v>
      </c>
      <c r="C113" s="462"/>
      <c r="D113" s="462"/>
      <c r="E113" s="463">
        <f>E114</f>
        <v>80000</v>
      </c>
      <c r="F113" s="467"/>
      <c r="G113" s="180"/>
    </row>
    <row r="114" spans="1:7" ht="16.5" hidden="1" customHeight="1" thickBot="1">
      <c r="A114" s="471" t="s">
        <v>345</v>
      </c>
      <c r="B114" s="462" t="s">
        <v>376</v>
      </c>
      <c r="C114" s="416" t="s">
        <v>334</v>
      </c>
      <c r="D114" s="416"/>
      <c r="E114" s="417">
        <f>E115</f>
        <v>80000</v>
      </c>
      <c r="F114" s="424"/>
      <c r="G114" s="181"/>
    </row>
    <row r="115" spans="1:7" ht="39" customHeight="1">
      <c r="A115" s="415" t="s">
        <v>372</v>
      </c>
      <c r="B115" s="462" t="s">
        <v>376</v>
      </c>
      <c r="C115" s="416" t="s">
        <v>334</v>
      </c>
      <c r="D115" s="416" t="s">
        <v>103</v>
      </c>
      <c r="E115" s="417">
        <v>80000</v>
      </c>
      <c r="F115" s="424"/>
      <c r="G115" s="181"/>
    </row>
    <row r="116" spans="1:7" ht="45" hidden="1">
      <c r="A116" s="473" t="s">
        <v>377</v>
      </c>
      <c r="B116" s="462" t="s">
        <v>378</v>
      </c>
      <c r="C116" s="462"/>
      <c r="D116" s="462"/>
      <c r="E116" s="463">
        <f>E118</f>
        <v>0</v>
      </c>
      <c r="F116" s="424">
        <f>F117</f>
        <v>18180</v>
      </c>
      <c r="G116" s="181">
        <f>G117</f>
        <v>18200</v>
      </c>
    </row>
    <row r="117" spans="1:7" ht="90" hidden="1">
      <c r="A117" s="406" t="s">
        <v>352</v>
      </c>
      <c r="B117" s="462" t="s">
        <v>379</v>
      </c>
      <c r="C117" s="462"/>
      <c r="D117" s="462"/>
      <c r="E117" s="463">
        <f>E118</f>
        <v>0</v>
      </c>
      <c r="F117" s="424">
        <v>18180</v>
      </c>
      <c r="G117" s="181">
        <v>18200</v>
      </c>
    </row>
    <row r="118" spans="1:7" ht="46.5" hidden="1">
      <c r="A118" s="471" t="s">
        <v>345</v>
      </c>
      <c r="B118" s="416" t="s">
        <v>379</v>
      </c>
      <c r="C118" s="416" t="s">
        <v>334</v>
      </c>
      <c r="D118" s="416"/>
      <c r="E118" s="417">
        <f>E119</f>
        <v>0</v>
      </c>
      <c r="F118" s="424">
        <v>78200</v>
      </c>
      <c r="G118" s="181">
        <v>78200</v>
      </c>
    </row>
    <row r="119" spans="1:7" ht="23.25" hidden="1">
      <c r="A119" s="415" t="s">
        <v>372</v>
      </c>
      <c r="B119" s="416" t="s">
        <v>379</v>
      </c>
      <c r="C119" s="416" t="s">
        <v>334</v>
      </c>
      <c r="D119" s="416" t="s">
        <v>103</v>
      </c>
      <c r="E119" s="417"/>
      <c r="F119" s="424">
        <v>2000</v>
      </c>
      <c r="G119" s="181">
        <v>2000</v>
      </c>
    </row>
    <row r="120" spans="1:7" ht="45">
      <c r="A120" s="473" t="s">
        <v>380</v>
      </c>
      <c r="B120" s="462" t="s">
        <v>381</v>
      </c>
      <c r="C120" s="462"/>
      <c r="D120" s="462"/>
      <c r="E120" s="463">
        <f>E121</f>
        <v>1000</v>
      </c>
      <c r="F120" s="467" t="e">
        <f>#REF!</f>
        <v>#REF!</v>
      </c>
      <c r="G120" s="180" t="e">
        <f>#REF!</f>
        <v>#REF!</v>
      </c>
    </row>
    <row r="121" spans="1:7" ht="45" hidden="1">
      <c r="A121" s="474" t="s">
        <v>449</v>
      </c>
      <c r="B121" s="462" t="s">
        <v>450</v>
      </c>
      <c r="C121" s="462"/>
      <c r="D121" s="462"/>
      <c r="E121" s="463">
        <f>E122</f>
        <v>1000</v>
      </c>
      <c r="F121" s="467"/>
      <c r="G121" s="180"/>
    </row>
    <row r="122" spans="1:7" ht="90">
      <c r="A122" s="406" t="s">
        <v>605</v>
      </c>
      <c r="B122" s="462" t="s">
        <v>598</v>
      </c>
      <c r="C122" s="462"/>
      <c r="D122" s="462"/>
      <c r="E122" s="463">
        <f>E123</f>
        <v>1000</v>
      </c>
      <c r="F122" s="424">
        <v>20000</v>
      </c>
      <c r="G122" s="181">
        <v>20000</v>
      </c>
    </row>
    <row r="123" spans="1:7" ht="56.45" customHeight="1">
      <c r="A123" s="471" t="s">
        <v>345</v>
      </c>
      <c r="B123" s="416" t="s">
        <v>598</v>
      </c>
      <c r="C123" s="416" t="s">
        <v>334</v>
      </c>
      <c r="D123" s="416"/>
      <c r="E123" s="417">
        <f>E124</f>
        <v>1000</v>
      </c>
      <c r="F123" s="467">
        <f>F128+F130</f>
        <v>10000</v>
      </c>
      <c r="G123" s="180">
        <f>G128+G130</f>
        <v>10000</v>
      </c>
    </row>
    <row r="124" spans="1:7" ht="56.45" customHeight="1">
      <c r="A124" s="415" t="s">
        <v>382</v>
      </c>
      <c r="B124" s="416" t="s">
        <v>598</v>
      </c>
      <c r="C124" s="416" t="s">
        <v>334</v>
      </c>
      <c r="D124" s="416" t="s">
        <v>316</v>
      </c>
      <c r="E124" s="417">
        <v>1000</v>
      </c>
      <c r="F124" s="467"/>
      <c r="G124" s="180"/>
    </row>
    <row r="125" spans="1:7" ht="56.45" customHeight="1">
      <c r="A125" s="543" t="s">
        <v>753</v>
      </c>
      <c r="B125" s="462" t="s">
        <v>338</v>
      </c>
      <c r="C125" s="462"/>
      <c r="D125" s="462"/>
      <c r="E125" s="463">
        <f>E126</f>
        <v>18051</v>
      </c>
      <c r="F125" s="467"/>
      <c r="G125" s="180"/>
    </row>
    <row r="126" spans="1:7" ht="107.25" customHeight="1">
      <c r="A126" s="406" t="s">
        <v>605</v>
      </c>
      <c r="B126" s="416" t="s">
        <v>752</v>
      </c>
      <c r="C126" s="416"/>
      <c r="D126" s="416"/>
      <c r="E126" s="417">
        <f>E127</f>
        <v>18051</v>
      </c>
      <c r="F126" s="467"/>
      <c r="G126" s="180"/>
    </row>
    <row r="127" spans="1:7" ht="42.75" customHeight="1">
      <c r="A127" s="471" t="s">
        <v>345</v>
      </c>
      <c r="B127" s="416" t="s">
        <v>752</v>
      </c>
      <c r="C127" s="416" t="s">
        <v>334</v>
      </c>
      <c r="D127" s="416"/>
      <c r="E127" s="417">
        <f>E128</f>
        <v>18051</v>
      </c>
      <c r="F127" s="467"/>
      <c r="G127" s="180"/>
    </row>
    <row r="128" spans="1:7" customFormat="1" ht="49.5" customHeight="1">
      <c r="A128" s="415" t="s">
        <v>382</v>
      </c>
      <c r="B128" s="416" t="s">
        <v>752</v>
      </c>
      <c r="C128" s="416" t="s">
        <v>334</v>
      </c>
      <c r="D128" s="416" t="s">
        <v>316</v>
      </c>
      <c r="E128" s="417">
        <v>18051</v>
      </c>
      <c r="F128" s="467">
        <v>4000</v>
      </c>
      <c r="G128" s="180">
        <v>4000</v>
      </c>
    </row>
    <row r="129" spans="1:7" customFormat="1" ht="84.6" customHeight="1">
      <c r="A129" s="433" t="s">
        <v>383</v>
      </c>
      <c r="B129" s="462" t="s">
        <v>384</v>
      </c>
      <c r="C129" s="462"/>
      <c r="D129" s="462"/>
      <c r="E129" s="463">
        <f>E134+E137</f>
        <v>158000</v>
      </c>
      <c r="F129" s="467">
        <v>4000</v>
      </c>
      <c r="G129" s="180">
        <v>4000</v>
      </c>
    </row>
    <row r="130" spans="1:7" ht="45" hidden="1">
      <c r="A130" s="472" t="s">
        <v>385</v>
      </c>
      <c r="B130" s="462" t="s">
        <v>386</v>
      </c>
      <c r="C130" s="462"/>
      <c r="D130" s="462"/>
      <c r="E130" s="463">
        <f>E132</f>
        <v>0</v>
      </c>
      <c r="F130" s="424">
        <f>F131</f>
        <v>6000</v>
      </c>
      <c r="G130" s="181">
        <f>G131</f>
        <v>6000</v>
      </c>
    </row>
    <row r="131" spans="1:7" ht="39" hidden="1" customHeight="1" thickBot="1">
      <c r="A131" s="406" t="s">
        <v>352</v>
      </c>
      <c r="B131" s="462" t="s">
        <v>387</v>
      </c>
      <c r="C131" s="462"/>
      <c r="D131" s="462"/>
      <c r="E131" s="463">
        <f>E132</f>
        <v>0</v>
      </c>
      <c r="F131" s="424">
        <v>6000</v>
      </c>
      <c r="G131" s="181">
        <v>6000</v>
      </c>
    </row>
    <row r="132" spans="1:7" ht="39" hidden="1" customHeight="1" thickBot="1">
      <c r="A132" s="471" t="s">
        <v>345</v>
      </c>
      <c r="B132" s="416" t="s">
        <v>387</v>
      </c>
      <c r="C132" s="416" t="s">
        <v>334</v>
      </c>
      <c r="D132" s="416"/>
      <c r="E132" s="417">
        <f>E133</f>
        <v>0</v>
      </c>
      <c r="F132" s="424"/>
      <c r="G132" s="181"/>
    </row>
    <row r="133" spans="1:7" ht="23.25" hidden="1">
      <c r="A133" s="415" t="s">
        <v>388</v>
      </c>
      <c r="B133" s="416" t="s">
        <v>387</v>
      </c>
      <c r="C133" s="416" t="s">
        <v>334</v>
      </c>
      <c r="D133" s="416" t="s">
        <v>389</v>
      </c>
      <c r="E133" s="417"/>
      <c r="F133" s="467">
        <f>F137</f>
        <v>0</v>
      </c>
      <c r="G133" s="180">
        <f>G137</f>
        <v>0</v>
      </c>
    </row>
    <row r="134" spans="1:7" ht="45">
      <c r="A134" s="526" t="s">
        <v>637</v>
      </c>
      <c r="B134" s="462" t="s">
        <v>638</v>
      </c>
      <c r="C134" s="462"/>
      <c r="D134" s="462"/>
      <c r="E134" s="463">
        <f>E135</f>
        <v>22000</v>
      </c>
      <c r="F134" s="467"/>
      <c r="G134" s="180"/>
    </row>
    <row r="135" spans="1:7" ht="90">
      <c r="A135" s="406" t="s">
        <v>605</v>
      </c>
      <c r="B135" s="416" t="s">
        <v>639</v>
      </c>
      <c r="C135" s="416"/>
      <c r="D135" s="416"/>
      <c r="E135" s="417">
        <f>E136</f>
        <v>22000</v>
      </c>
      <c r="F135" s="467"/>
      <c r="G135" s="180"/>
    </row>
    <row r="136" spans="1:7" ht="46.5">
      <c r="A136" s="471" t="s">
        <v>345</v>
      </c>
      <c r="B136" s="416" t="s">
        <v>639</v>
      </c>
      <c r="C136" s="416"/>
      <c r="D136" s="416"/>
      <c r="E136" s="417">
        <v>22000</v>
      </c>
      <c r="F136" s="467"/>
      <c r="G136" s="180"/>
    </row>
    <row r="137" spans="1:7" ht="22.5">
      <c r="A137" s="433" t="s">
        <v>452</v>
      </c>
      <c r="B137" s="462" t="s">
        <v>391</v>
      </c>
      <c r="C137" s="462"/>
      <c r="D137" s="462"/>
      <c r="E137" s="463">
        <f>E138+E153</f>
        <v>136000</v>
      </c>
      <c r="F137" s="424">
        <f t="shared" ref="F137:G137" si="0">F138</f>
        <v>0</v>
      </c>
      <c r="G137" s="181">
        <f t="shared" si="0"/>
        <v>0</v>
      </c>
    </row>
    <row r="138" spans="1:7" ht="90">
      <c r="A138" s="406" t="s">
        <v>605</v>
      </c>
      <c r="B138" s="462" t="s">
        <v>451</v>
      </c>
      <c r="C138" s="462"/>
      <c r="D138" s="462"/>
      <c r="E138" s="463">
        <f>E139</f>
        <v>16000</v>
      </c>
      <c r="F138" s="424"/>
      <c r="G138" s="181"/>
    </row>
    <row r="139" spans="1:7" ht="46.5">
      <c r="A139" s="471" t="s">
        <v>345</v>
      </c>
      <c r="B139" s="462" t="s">
        <v>451</v>
      </c>
      <c r="C139" s="416" t="s">
        <v>334</v>
      </c>
      <c r="D139" s="416"/>
      <c r="E139" s="417">
        <f>E140</f>
        <v>16000</v>
      </c>
      <c r="F139" s="424"/>
      <c r="G139" s="181"/>
    </row>
    <row r="140" spans="1:7" ht="23.25">
      <c r="A140" s="415" t="s">
        <v>113</v>
      </c>
      <c r="B140" s="462" t="s">
        <v>451</v>
      </c>
      <c r="C140" s="416" t="s">
        <v>334</v>
      </c>
      <c r="D140" s="416" t="s">
        <v>114</v>
      </c>
      <c r="E140" s="417">
        <v>16000</v>
      </c>
      <c r="F140" s="424"/>
      <c r="G140" s="181"/>
    </row>
    <row r="141" spans="1:7" ht="45" hidden="1">
      <c r="A141" s="433" t="s">
        <v>390</v>
      </c>
      <c r="B141" s="462" t="s">
        <v>391</v>
      </c>
      <c r="C141" s="462"/>
      <c r="D141" s="462"/>
      <c r="E141" s="463">
        <f>E142+E145+E148</f>
        <v>0</v>
      </c>
      <c r="F141" s="424"/>
      <c r="G141" s="181"/>
    </row>
    <row r="142" spans="1:7" ht="23.25" hidden="1">
      <c r="A142" s="415" t="s">
        <v>392</v>
      </c>
      <c r="B142" s="416" t="s">
        <v>393</v>
      </c>
      <c r="C142" s="416"/>
      <c r="D142" s="416"/>
      <c r="E142" s="417">
        <f>E143</f>
        <v>0</v>
      </c>
      <c r="F142" s="424"/>
      <c r="G142" s="181"/>
    </row>
    <row r="143" spans="1:7" ht="116.25" hidden="1">
      <c r="A143" s="415" t="s">
        <v>331</v>
      </c>
      <c r="B143" s="416" t="s">
        <v>393</v>
      </c>
      <c r="C143" s="416" t="s">
        <v>332</v>
      </c>
      <c r="D143" s="416"/>
      <c r="E143" s="417">
        <f>E144</f>
        <v>0</v>
      </c>
      <c r="F143" s="424"/>
      <c r="G143" s="181"/>
    </row>
    <row r="144" spans="1:7" ht="23.25" hidden="1">
      <c r="A144" s="415" t="s">
        <v>113</v>
      </c>
      <c r="B144" s="416" t="s">
        <v>393</v>
      </c>
      <c r="C144" s="416" t="s">
        <v>332</v>
      </c>
      <c r="D144" s="416" t="s">
        <v>114</v>
      </c>
      <c r="E144" s="417"/>
      <c r="F144" s="424"/>
      <c r="G144" s="181"/>
    </row>
    <row r="145" spans="1:7" ht="46.5" hidden="1">
      <c r="A145" s="415" t="s">
        <v>359</v>
      </c>
      <c r="B145" s="416" t="s">
        <v>394</v>
      </c>
      <c r="C145" s="416"/>
      <c r="D145" s="416"/>
      <c r="E145" s="417">
        <f>E146</f>
        <v>0</v>
      </c>
      <c r="F145" s="424"/>
      <c r="G145" s="181"/>
    </row>
    <row r="146" spans="1:7" ht="47.45" hidden="1" customHeight="1" thickBot="1">
      <c r="A146" s="471" t="s">
        <v>345</v>
      </c>
      <c r="B146" s="416" t="s">
        <v>394</v>
      </c>
      <c r="C146" s="416" t="s">
        <v>334</v>
      </c>
      <c r="D146" s="416"/>
      <c r="E146" s="417">
        <f>E147</f>
        <v>0</v>
      </c>
      <c r="F146" s="467">
        <f t="shared" ref="F146:G147" si="1">F147</f>
        <v>350000</v>
      </c>
      <c r="G146" s="180">
        <f t="shared" si="1"/>
        <v>350000</v>
      </c>
    </row>
    <row r="147" spans="1:7" ht="70.150000000000006" hidden="1" customHeight="1" thickBot="1">
      <c r="A147" s="415" t="s">
        <v>113</v>
      </c>
      <c r="B147" s="416" t="s">
        <v>394</v>
      </c>
      <c r="C147" s="416" t="s">
        <v>334</v>
      </c>
      <c r="D147" s="416" t="s">
        <v>114</v>
      </c>
      <c r="E147" s="417"/>
      <c r="F147" s="467">
        <f t="shared" si="1"/>
        <v>350000</v>
      </c>
      <c r="G147" s="180">
        <f t="shared" si="1"/>
        <v>350000</v>
      </c>
    </row>
    <row r="148" spans="1:7" ht="26.45" hidden="1" customHeight="1" thickBot="1">
      <c r="A148" s="471" t="s">
        <v>346</v>
      </c>
      <c r="B148" s="416" t="s">
        <v>394</v>
      </c>
      <c r="C148" s="416" t="s">
        <v>347</v>
      </c>
      <c r="D148" s="416"/>
      <c r="E148" s="417"/>
      <c r="F148" s="424">
        <v>350000</v>
      </c>
      <c r="G148" s="181">
        <v>350000</v>
      </c>
    </row>
    <row r="149" spans="1:7" s="165" customFormat="1" ht="29.25" hidden="1" customHeight="1" thickBot="1">
      <c r="A149" s="415" t="s">
        <v>113</v>
      </c>
      <c r="B149" s="416" t="s">
        <v>394</v>
      </c>
      <c r="C149" s="416" t="s">
        <v>347</v>
      </c>
      <c r="D149" s="416" t="s">
        <v>114</v>
      </c>
      <c r="E149" s="417"/>
      <c r="F149" s="467"/>
      <c r="G149" s="180"/>
    </row>
    <row r="150" spans="1:7" s="165" customFormat="1" ht="67.5">
      <c r="A150" s="433" t="s">
        <v>453</v>
      </c>
      <c r="B150" s="462" t="s">
        <v>395</v>
      </c>
      <c r="C150" s="462"/>
      <c r="D150" s="462"/>
      <c r="E150" s="463">
        <f>E151</f>
        <v>120000</v>
      </c>
      <c r="F150" s="467"/>
      <c r="G150" s="180"/>
    </row>
    <row r="151" spans="1:7" ht="90">
      <c r="A151" s="406" t="s">
        <v>447</v>
      </c>
      <c r="B151" s="416" t="s">
        <v>396</v>
      </c>
      <c r="C151" s="416"/>
      <c r="D151" s="416"/>
      <c r="E151" s="463">
        <f>E152</f>
        <v>120000</v>
      </c>
      <c r="F151" s="467"/>
      <c r="G151" s="180"/>
    </row>
    <row r="152" spans="1:7" ht="46.5">
      <c r="A152" s="471" t="s">
        <v>345</v>
      </c>
      <c r="B152" s="416" t="s">
        <v>396</v>
      </c>
      <c r="C152" s="416" t="s">
        <v>334</v>
      </c>
      <c r="D152" s="416"/>
      <c r="E152" s="417">
        <f>E153</f>
        <v>120000</v>
      </c>
      <c r="F152" s="424"/>
      <c r="G152" s="181"/>
    </row>
    <row r="153" spans="1:7" s="165" customFormat="1" ht="23.25">
      <c r="A153" s="415" t="s">
        <v>113</v>
      </c>
      <c r="B153" s="416" t="s">
        <v>396</v>
      </c>
      <c r="C153" s="416" t="s">
        <v>334</v>
      </c>
      <c r="D153" s="416" t="s">
        <v>114</v>
      </c>
      <c r="E153" s="417">
        <v>120000</v>
      </c>
      <c r="F153" s="467">
        <f>F154</f>
        <v>1000</v>
      </c>
      <c r="G153" s="180">
        <f>G154</f>
        <v>1000</v>
      </c>
    </row>
    <row r="154" spans="1:7" s="165" customFormat="1" ht="45">
      <c r="A154" s="433" t="s">
        <v>397</v>
      </c>
      <c r="B154" s="462" t="s">
        <v>398</v>
      </c>
      <c r="C154" s="462"/>
      <c r="D154" s="462"/>
      <c r="E154" s="463">
        <f>E155+E178+E182</f>
        <v>639600</v>
      </c>
      <c r="F154" s="467">
        <v>1000</v>
      </c>
      <c r="G154" s="180">
        <v>1000</v>
      </c>
    </row>
    <row r="155" spans="1:7" ht="45">
      <c r="A155" s="472" t="s">
        <v>400</v>
      </c>
      <c r="B155" s="462" t="s">
        <v>401</v>
      </c>
      <c r="C155" s="462"/>
      <c r="D155" s="462"/>
      <c r="E155" s="463">
        <f>E156+E159</f>
        <v>631600</v>
      </c>
      <c r="F155" s="424">
        <v>600</v>
      </c>
      <c r="G155" s="181">
        <v>600</v>
      </c>
    </row>
    <row r="156" spans="1:7" ht="23.25">
      <c r="A156" s="430" t="s">
        <v>466</v>
      </c>
      <c r="B156" s="416" t="s">
        <v>402</v>
      </c>
      <c r="C156" s="416"/>
      <c r="D156" s="416"/>
      <c r="E156" s="417">
        <f>E157</f>
        <v>477000</v>
      </c>
      <c r="F156" s="424">
        <v>600</v>
      </c>
      <c r="G156" s="181">
        <v>600</v>
      </c>
    </row>
    <row r="157" spans="1:7" ht="116.25">
      <c r="A157" s="415" t="s">
        <v>331</v>
      </c>
      <c r="B157" s="416" t="s">
        <v>402</v>
      </c>
      <c r="C157" s="416" t="s">
        <v>332</v>
      </c>
      <c r="D157" s="416"/>
      <c r="E157" s="417">
        <f>E158</f>
        <v>477000</v>
      </c>
      <c r="F157" s="467" t="e">
        <f>F12+F19+F26+F32+F61+F85+F120+F123+F133+F146+F151+F153+#REF!+#REF!+#REF!+F60+F59+#REF!+F149</f>
        <v>#REF!</v>
      </c>
      <c r="G157" s="183" t="e">
        <f>G12+G19+G26+G32+G61+G85+G120+G123+G133+G146+G151+G153+#REF!+#REF!+#REF!+G60+G59+#REF!+G149</f>
        <v>#REF!</v>
      </c>
    </row>
    <row r="158" spans="1:7" ht="23.25">
      <c r="A158" s="415" t="s">
        <v>110</v>
      </c>
      <c r="B158" s="416" t="s">
        <v>402</v>
      </c>
      <c r="C158" s="416" t="s">
        <v>332</v>
      </c>
      <c r="D158" s="416" t="s">
        <v>111</v>
      </c>
      <c r="E158" s="417">
        <v>477000</v>
      </c>
      <c r="G158" s="132"/>
    </row>
    <row r="159" spans="1:7" ht="69.75">
      <c r="A159" s="426" t="s">
        <v>610</v>
      </c>
      <c r="B159" s="416" t="s">
        <v>403</v>
      </c>
      <c r="C159" s="416"/>
      <c r="D159" s="416"/>
      <c r="E159" s="417">
        <f>E161+E163+E166</f>
        <v>154600</v>
      </c>
      <c r="G159" s="1" t="s">
        <v>186</v>
      </c>
    </row>
    <row r="160" spans="1:7" ht="46.5">
      <c r="A160" s="471" t="s">
        <v>345</v>
      </c>
      <c r="B160" s="416" t="s">
        <v>403</v>
      </c>
      <c r="C160" s="416" t="s">
        <v>334</v>
      </c>
      <c r="D160" s="416"/>
      <c r="E160" s="417">
        <f>E161</f>
        <v>143600</v>
      </c>
    </row>
    <row r="161" spans="1:5" ht="23.25">
      <c r="A161" s="415" t="s">
        <v>110</v>
      </c>
      <c r="B161" s="416" t="s">
        <v>403</v>
      </c>
      <c r="C161" s="416" t="s">
        <v>334</v>
      </c>
      <c r="D161" s="416" t="s">
        <v>111</v>
      </c>
      <c r="E161" s="417">
        <v>143600</v>
      </c>
    </row>
    <row r="162" spans="1:5" ht="23.25">
      <c r="A162" s="471" t="s">
        <v>346</v>
      </c>
      <c r="B162" s="416" t="s">
        <v>468</v>
      </c>
      <c r="C162" s="416" t="s">
        <v>347</v>
      </c>
      <c r="D162" s="416"/>
      <c r="E162" s="417">
        <f>E163</f>
        <v>1000</v>
      </c>
    </row>
    <row r="163" spans="1:5" ht="23.25">
      <c r="A163" s="415" t="s">
        <v>110</v>
      </c>
      <c r="B163" s="416" t="s">
        <v>468</v>
      </c>
      <c r="C163" s="416" t="s">
        <v>347</v>
      </c>
      <c r="D163" s="416" t="s">
        <v>111</v>
      </c>
      <c r="E163" s="417">
        <v>1000</v>
      </c>
    </row>
    <row r="164" spans="1:5" ht="93">
      <c r="A164" s="409" t="s">
        <v>605</v>
      </c>
      <c r="B164" s="416" t="s">
        <v>404</v>
      </c>
      <c r="C164" s="416"/>
      <c r="D164" s="416"/>
      <c r="E164" s="417">
        <f>E165</f>
        <v>10000</v>
      </c>
    </row>
    <row r="165" spans="1:5" ht="46.5">
      <c r="A165" s="471" t="s">
        <v>345</v>
      </c>
      <c r="B165" s="416" t="s">
        <v>404</v>
      </c>
      <c r="C165" s="416" t="s">
        <v>334</v>
      </c>
      <c r="D165" s="416"/>
      <c r="E165" s="417">
        <f>E166</f>
        <v>10000</v>
      </c>
    </row>
    <row r="166" spans="1:5" ht="23.25">
      <c r="A166" s="415" t="s">
        <v>110</v>
      </c>
      <c r="B166" s="416" t="s">
        <v>404</v>
      </c>
      <c r="C166" s="416" t="s">
        <v>334</v>
      </c>
      <c r="D166" s="416" t="s">
        <v>111</v>
      </c>
      <c r="E166" s="417">
        <v>10000</v>
      </c>
    </row>
    <row r="167" spans="1:5" ht="67.5" hidden="1">
      <c r="A167" s="433" t="s">
        <v>405</v>
      </c>
      <c r="B167" s="462" t="s">
        <v>406</v>
      </c>
      <c r="C167" s="462"/>
      <c r="D167" s="462"/>
      <c r="E167" s="463">
        <f>E168+E171</f>
        <v>0</v>
      </c>
    </row>
    <row r="168" spans="1:5" ht="23.25" hidden="1">
      <c r="A168" s="415" t="s">
        <v>392</v>
      </c>
      <c r="B168" s="416" t="s">
        <v>407</v>
      </c>
      <c r="C168" s="416"/>
      <c r="D168" s="416"/>
      <c r="E168" s="417">
        <f>E169</f>
        <v>0</v>
      </c>
    </row>
    <row r="169" spans="1:5" ht="116.25" hidden="1">
      <c r="A169" s="415" t="s">
        <v>331</v>
      </c>
      <c r="B169" s="416" t="s">
        <v>407</v>
      </c>
      <c r="C169" s="416" t="s">
        <v>332</v>
      </c>
      <c r="D169" s="416"/>
      <c r="E169" s="417">
        <f>E170</f>
        <v>0</v>
      </c>
    </row>
    <row r="170" spans="1:5" ht="23.25" hidden="1">
      <c r="A170" s="415" t="s">
        <v>408</v>
      </c>
      <c r="B170" s="416" t="s">
        <v>407</v>
      </c>
      <c r="C170" s="416" t="s">
        <v>332</v>
      </c>
      <c r="D170" s="416" t="s">
        <v>409</v>
      </c>
      <c r="E170" s="417"/>
    </row>
    <row r="171" spans="1:5" ht="46.5" hidden="1">
      <c r="A171" s="415" t="s">
        <v>359</v>
      </c>
      <c r="B171" s="416" t="s">
        <v>410</v>
      </c>
      <c r="C171" s="416"/>
      <c r="D171" s="416"/>
      <c r="E171" s="417">
        <f>E172</f>
        <v>0</v>
      </c>
    </row>
    <row r="172" spans="1:5" ht="46.5" hidden="1">
      <c r="A172" s="471" t="s">
        <v>345</v>
      </c>
      <c r="B172" s="416" t="s">
        <v>410</v>
      </c>
      <c r="C172" s="416" t="s">
        <v>334</v>
      </c>
      <c r="D172" s="416"/>
      <c r="E172" s="417">
        <f>E173</f>
        <v>0</v>
      </c>
    </row>
    <row r="173" spans="1:5" ht="23.25" hidden="1">
      <c r="A173" s="415" t="s">
        <v>408</v>
      </c>
      <c r="B173" s="416" t="s">
        <v>410</v>
      </c>
      <c r="C173" s="416" t="s">
        <v>334</v>
      </c>
      <c r="D173" s="416" t="s">
        <v>409</v>
      </c>
      <c r="E173" s="417"/>
    </row>
    <row r="174" spans="1:5" ht="45" hidden="1">
      <c r="A174" s="472" t="s">
        <v>411</v>
      </c>
      <c r="B174" s="462" t="s">
        <v>412</v>
      </c>
      <c r="C174" s="462"/>
      <c r="D174" s="462"/>
      <c r="E174" s="463">
        <f>E176</f>
        <v>0</v>
      </c>
    </row>
    <row r="175" spans="1:5" ht="90" hidden="1">
      <c r="A175" s="406" t="s">
        <v>352</v>
      </c>
      <c r="B175" s="462" t="s">
        <v>413</v>
      </c>
      <c r="C175" s="462"/>
      <c r="D175" s="462"/>
      <c r="E175" s="463">
        <f>E176</f>
        <v>0</v>
      </c>
    </row>
    <row r="176" spans="1:5" ht="46.5" hidden="1">
      <c r="A176" s="471" t="s">
        <v>345</v>
      </c>
      <c r="B176" s="416" t="s">
        <v>413</v>
      </c>
      <c r="C176" s="416" t="s">
        <v>334</v>
      </c>
      <c r="D176" s="416"/>
      <c r="E176" s="417">
        <f>E177</f>
        <v>0</v>
      </c>
    </row>
    <row r="177" spans="1:7" ht="23.25" hidden="1">
      <c r="A177" s="415" t="s">
        <v>414</v>
      </c>
      <c r="B177" s="416" t="s">
        <v>413</v>
      </c>
      <c r="C177" s="416" t="s">
        <v>334</v>
      </c>
      <c r="D177" s="416" t="s">
        <v>415</v>
      </c>
      <c r="E177" s="417"/>
    </row>
    <row r="178" spans="1:7" ht="44.25" customHeight="1">
      <c r="A178" s="427" t="s">
        <v>472</v>
      </c>
      <c r="B178" s="462" t="s">
        <v>470</v>
      </c>
      <c r="C178" s="462"/>
      <c r="D178" s="462"/>
      <c r="E178" s="463">
        <f>E179</f>
        <v>3000</v>
      </c>
      <c r="F178" s="424"/>
      <c r="G178" s="181"/>
    </row>
    <row r="179" spans="1:7" ht="90">
      <c r="A179" s="406" t="s">
        <v>605</v>
      </c>
      <c r="B179" s="462" t="s">
        <v>471</v>
      </c>
      <c r="C179" s="462"/>
      <c r="D179" s="462"/>
      <c r="E179" s="463">
        <f>E180</f>
        <v>3000</v>
      </c>
      <c r="F179" s="467"/>
      <c r="G179" s="180"/>
    </row>
    <row r="180" spans="1:7" s="165" customFormat="1" ht="46.5">
      <c r="A180" s="471" t="s">
        <v>345</v>
      </c>
      <c r="B180" s="416" t="s">
        <v>471</v>
      </c>
      <c r="C180" s="416" t="s">
        <v>334</v>
      </c>
      <c r="D180" s="416"/>
      <c r="E180" s="417">
        <f>E181</f>
        <v>3000</v>
      </c>
      <c r="F180" s="467" t="e">
        <f>#REF!</f>
        <v>#REF!</v>
      </c>
      <c r="G180" s="180" t="e">
        <f>#REF!</f>
        <v>#REF!</v>
      </c>
    </row>
    <row r="181" spans="1:7" s="112" customFormat="1" ht="46.5">
      <c r="A181" s="415" t="s">
        <v>611</v>
      </c>
      <c r="B181" s="416" t="s">
        <v>471</v>
      </c>
      <c r="C181" s="416" t="s">
        <v>334</v>
      </c>
      <c r="D181" s="416" t="s">
        <v>277</v>
      </c>
      <c r="E181" s="417">
        <v>3000</v>
      </c>
      <c r="F181" s="468">
        <f>F185</f>
        <v>0</v>
      </c>
      <c r="G181" s="185">
        <f>G185</f>
        <v>0</v>
      </c>
    </row>
    <row r="182" spans="1:7" s="112" customFormat="1" ht="48" customHeight="1">
      <c r="A182" s="522" t="s">
        <v>612</v>
      </c>
      <c r="B182" s="462" t="s">
        <v>412</v>
      </c>
      <c r="C182" s="462"/>
      <c r="D182" s="462"/>
      <c r="E182" s="463">
        <f>E183</f>
        <v>5000</v>
      </c>
      <c r="F182" s="520"/>
      <c r="G182" s="521"/>
    </row>
    <row r="183" spans="1:7" s="112" customFormat="1" ht="90">
      <c r="A183" s="406" t="s">
        <v>605</v>
      </c>
      <c r="B183" s="416" t="s">
        <v>413</v>
      </c>
      <c r="C183" s="416" t="s">
        <v>334</v>
      </c>
      <c r="D183" s="416"/>
      <c r="E183" s="417">
        <f>E184</f>
        <v>5000</v>
      </c>
      <c r="F183" s="520"/>
      <c r="G183" s="521"/>
    </row>
    <row r="184" spans="1:7" s="112" customFormat="1" ht="46.5">
      <c r="A184" s="471" t="s">
        <v>345</v>
      </c>
      <c r="B184" s="416" t="s">
        <v>613</v>
      </c>
      <c r="C184" s="416" t="s">
        <v>334</v>
      </c>
      <c r="D184" s="416" t="s">
        <v>415</v>
      </c>
      <c r="E184" s="417">
        <v>5000</v>
      </c>
      <c r="F184" s="520"/>
      <c r="G184" s="521"/>
    </row>
    <row r="185" spans="1:7" ht="72.75" customHeight="1">
      <c r="A185" s="414" t="s">
        <v>416</v>
      </c>
      <c r="B185" s="418" t="s">
        <v>336</v>
      </c>
      <c r="C185" s="418" t="s">
        <v>417</v>
      </c>
      <c r="D185" s="418" t="s">
        <v>418</v>
      </c>
      <c r="E185" s="408">
        <f>E186+E191</f>
        <v>722147.46</v>
      </c>
    </row>
    <row r="186" spans="1:7" ht="22.5">
      <c r="A186" s="414" t="s">
        <v>419</v>
      </c>
      <c r="B186" s="418" t="s">
        <v>336</v>
      </c>
      <c r="C186" s="418"/>
      <c r="D186" s="418"/>
      <c r="E186" s="408">
        <f>E187</f>
        <v>700</v>
      </c>
    </row>
    <row r="187" spans="1:7" ht="67.5">
      <c r="A187" s="406" t="s">
        <v>420</v>
      </c>
      <c r="B187" s="418" t="s">
        <v>421</v>
      </c>
      <c r="C187" s="418"/>
      <c r="D187" s="418"/>
      <c r="E187" s="408">
        <f>E188</f>
        <v>700</v>
      </c>
    </row>
    <row r="188" spans="1:7" ht="180">
      <c r="A188" s="475" t="s">
        <v>422</v>
      </c>
      <c r="B188" s="418" t="s">
        <v>234</v>
      </c>
      <c r="C188" s="418"/>
      <c r="D188" s="418"/>
      <c r="E188" s="408">
        <f>E189</f>
        <v>700</v>
      </c>
    </row>
    <row r="189" spans="1:7" ht="46.5">
      <c r="A189" s="409" t="s">
        <v>327</v>
      </c>
      <c r="B189" s="419" t="s">
        <v>234</v>
      </c>
      <c r="C189" s="419" t="s">
        <v>334</v>
      </c>
      <c r="D189" s="419"/>
      <c r="E189" s="411">
        <f>E190</f>
        <v>700</v>
      </c>
    </row>
    <row r="190" spans="1:7" ht="23.25">
      <c r="A190" s="409" t="s">
        <v>206</v>
      </c>
      <c r="B190" s="419" t="s">
        <v>234</v>
      </c>
      <c r="C190" s="419" t="s">
        <v>334</v>
      </c>
      <c r="D190" s="419" t="s">
        <v>203</v>
      </c>
      <c r="E190" s="411">
        <v>700</v>
      </c>
    </row>
    <row r="191" spans="1:7" ht="22.5">
      <c r="A191" s="406" t="s">
        <v>423</v>
      </c>
      <c r="B191" s="418" t="s">
        <v>424</v>
      </c>
      <c r="C191" s="418"/>
      <c r="D191" s="418"/>
      <c r="E191" s="408">
        <f>E192+E199</f>
        <v>721447.46</v>
      </c>
    </row>
    <row r="192" spans="1:7" ht="45">
      <c r="A192" s="433" t="s">
        <v>425</v>
      </c>
      <c r="B192" s="476" t="s">
        <v>426</v>
      </c>
      <c r="C192" s="476"/>
      <c r="D192" s="476"/>
      <c r="E192" s="477">
        <f>E193+E196</f>
        <v>720447.46</v>
      </c>
    </row>
    <row r="193" spans="1:5" ht="45">
      <c r="A193" s="406" t="s">
        <v>427</v>
      </c>
      <c r="B193" s="476" t="s">
        <v>428</v>
      </c>
      <c r="C193" s="476"/>
      <c r="D193" s="476"/>
      <c r="E193" s="477">
        <f>E194</f>
        <v>19947.46</v>
      </c>
    </row>
    <row r="194" spans="1:5" ht="23.25">
      <c r="A194" s="409" t="s">
        <v>429</v>
      </c>
      <c r="B194" s="478" t="s">
        <v>428</v>
      </c>
      <c r="C194" s="478" t="s">
        <v>430</v>
      </c>
      <c r="D194" s="478"/>
      <c r="E194" s="479">
        <f>E195</f>
        <v>19947.46</v>
      </c>
    </row>
    <row r="195" spans="1:5" ht="46.5">
      <c r="A195" s="420" t="s">
        <v>431</v>
      </c>
      <c r="B195" s="478" t="s">
        <v>428</v>
      </c>
      <c r="C195" s="478" t="s">
        <v>430</v>
      </c>
      <c r="D195" s="478" t="s">
        <v>91</v>
      </c>
      <c r="E195" s="479">
        <v>19947.46</v>
      </c>
    </row>
    <row r="196" spans="1:5" ht="45">
      <c r="A196" s="480" t="s">
        <v>432</v>
      </c>
      <c r="B196" s="476" t="s">
        <v>433</v>
      </c>
      <c r="C196" s="476"/>
      <c r="D196" s="476"/>
      <c r="E196" s="477">
        <f>E197</f>
        <v>700500</v>
      </c>
    </row>
    <row r="197" spans="1:5" ht="23.25">
      <c r="A197" s="409" t="s">
        <v>429</v>
      </c>
      <c r="B197" s="478" t="s">
        <v>433</v>
      </c>
      <c r="C197" s="478" t="s">
        <v>430</v>
      </c>
      <c r="D197" s="478"/>
      <c r="E197" s="479">
        <f>E198</f>
        <v>700500</v>
      </c>
    </row>
    <row r="198" spans="1:5" ht="46.5">
      <c r="A198" s="420" t="s">
        <v>431</v>
      </c>
      <c r="B198" s="478" t="s">
        <v>433</v>
      </c>
      <c r="C198" s="478" t="s">
        <v>430</v>
      </c>
      <c r="D198" s="478" t="s">
        <v>91</v>
      </c>
      <c r="E198" s="479">
        <v>700500</v>
      </c>
    </row>
    <row r="199" spans="1:5" ht="22.5">
      <c r="A199" s="472" t="s">
        <v>92</v>
      </c>
      <c r="B199" s="462" t="s">
        <v>434</v>
      </c>
      <c r="C199" s="462"/>
      <c r="D199" s="462"/>
      <c r="E199" s="463">
        <f>E200</f>
        <v>1000</v>
      </c>
    </row>
    <row r="200" spans="1:5" ht="22.5">
      <c r="A200" s="472" t="s">
        <v>435</v>
      </c>
      <c r="B200" s="462" t="s">
        <v>436</v>
      </c>
      <c r="C200" s="462"/>
      <c r="D200" s="462"/>
      <c r="E200" s="463">
        <f>E201</f>
        <v>1000</v>
      </c>
    </row>
    <row r="201" spans="1:5" ht="23.25">
      <c r="A201" s="409" t="s">
        <v>437</v>
      </c>
      <c r="B201" s="416" t="s">
        <v>436</v>
      </c>
      <c r="C201" s="416" t="s">
        <v>347</v>
      </c>
      <c r="D201" s="416"/>
      <c r="E201" s="417">
        <f>E202</f>
        <v>1000</v>
      </c>
    </row>
    <row r="202" spans="1:5" ht="23.25">
      <c r="A202" s="421" t="s">
        <v>438</v>
      </c>
      <c r="B202" s="416" t="s">
        <v>436</v>
      </c>
      <c r="C202" s="416" t="s">
        <v>347</v>
      </c>
      <c r="D202" s="416" t="s">
        <v>93</v>
      </c>
      <c r="E202" s="417">
        <v>1000</v>
      </c>
    </row>
    <row r="203" spans="1:5" ht="22.5">
      <c r="A203" s="431" t="s">
        <v>476</v>
      </c>
      <c r="B203" s="431"/>
      <c r="C203" s="431"/>
      <c r="D203" s="431"/>
      <c r="E203" s="434">
        <f>E14+E30+E185</f>
        <v>7924626.5499999998</v>
      </c>
    </row>
    <row r="206" spans="1:5" ht="55.5" customHeight="1">
      <c r="A206" s="517" t="s">
        <v>606</v>
      </c>
      <c r="E206" s="432" t="s">
        <v>607</v>
      </c>
    </row>
  </sheetData>
  <mergeCells count="9">
    <mergeCell ref="A11:A12"/>
    <mergeCell ref="B11:B12"/>
    <mergeCell ref="C11:C12"/>
    <mergeCell ref="D11:D12"/>
    <mergeCell ref="C2:E2"/>
    <mergeCell ref="A6:G6"/>
    <mergeCell ref="A7:G7"/>
    <mergeCell ref="A8:G8"/>
    <mergeCell ref="A4:E4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98"/>
  <sheetViews>
    <sheetView workbookViewId="0">
      <selection activeCell="E13" sqref="E13"/>
    </sheetView>
  </sheetViews>
  <sheetFormatPr defaultColWidth="9.140625" defaultRowHeight="15.75"/>
  <cols>
    <col min="1" max="1" width="52.85546875" style="101" customWidth="1"/>
    <col min="2" max="2" width="14.7109375" style="101" customWidth="1"/>
    <col min="3" max="3" width="12.85546875" style="101" customWidth="1"/>
    <col min="4" max="4" width="14.28515625" style="19" customWidth="1"/>
    <col min="5" max="5" width="18.85546875" style="15" customWidth="1"/>
    <col min="6" max="6" width="17.7109375" style="15" customWidth="1"/>
    <col min="7" max="7" width="9.28515625" style="102" bestFit="1" customWidth="1"/>
    <col min="8" max="9" width="15.42578125" style="102" bestFit="1" customWidth="1"/>
    <col min="10" max="16384" width="9.140625" style="102"/>
  </cols>
  <sheetData>
    <row r="1" spans="1:9">
      <c r="D1" s="18" t="s">
        <v>151</v>
      </c>
    </row>
    <row r="2" spans="1:9">
      <c r="D2" s="18" t="s">
        <v>118</v>
      </c>
    </row>
    <row r="3" spans="1:9">
      <c r="D3" s="5" t="s">
        <v>183</v>
      </c>
    </row>
    <row r="4" spans="1:9">
      <c r="D4" s="18" t="s">
        <v>202</v>
      </c>
    </row>
    <row r="6" spans="1:9" ht="15.75" customHeight="1">
      <c r="A6" s="576" t="s">
        <v>115</v>
      </c>
      <c r="B6" s="576"/>
      <c r="C6" s="576"/>
      <c r="D6" s="576"/>
      <c r="E6" s="576"/>
      <c r="F6" s="576"/>
    </row>
    <row r="7" spans="1:9" ht="32.25" customHeight="1">
      <c r="A7" s="576" t="s">
        <v>157</v>
      </c>
      <c r="B7" s="576"/>
      <c r="C7" s="576"/>
      <c r="D7" s="576"/>
      <c r="E7" s="576"/>
      <c r="F7" s="576"/>
    </row>
    <row r="8" spans="1:9" ht="15.75" customHeight="1">
      <c r="A8" s="576" t="s">
        <v>232</v>
      </c>
      <c r="B8" s="576"/>
      <c r="C8" s="576"/>
      <c r="D8" s="576"/>
      <c r="E8" s="576"/>
      <c r="F8" s="576"/>
    </row>
    <row r="9" spans="1:9">
      <c r="A9" s="103"/>
    </row>
    <row r="10" spans="1:9">
      <c r="A10" s="104" t="s">
        <v>81</v>
      </c>
      <c r="B10" s="104" t="s">
        <v>81</v>
      </c>
      <c r="C10" s="104" t="s">
        <v>81</v>
      </c>
      <c r="D10" s="105" t="s">
        <v>81</v>
      </c>
      <c r="E10" s="104"/>
      <c r="F10" s="104" t="s">
        <v>144</v>
      </c>
    </row>
    <row r="11" spans="1:9">
      <c r="A11" s="577" t="s">
        <v>82</v>
      </c>
      <c r="B11" s="577" t="s">
        <v>116</v>
      </c>
      <c r="C11" s="577" t="s">
        <v>117</v>
      </c>
      <c r="D11" s="578" t="s">
        <v>83</v>
      </c>
      <c r="E11" s="577" t="s">
        <v>3</v>
      </c>
      <c r="F11" s="577"/>
    </row>
    <row r="12" spans="1:9">
      <c r="A12" s="577"/>
      <c r="B12" s="577"/>
      <c r="C12" s="577"/>
      <c r="D12" s="578"/>
      <c r="E12" s="155" t="s">
        <v>180</v>
      </c>
      <c r="F12" s="155" t="s">
        <v>207</v>
      </c>
    </row>
    <row r="13" spans="1:9" ht="63">
      <c r="A13" s="28" t="s">
        <v>145</v>
      </c>
      <c r="B13" s="117">
        <v>6035118</v>
      </c>
      <c r="C13" s="117"/>
      <c r="D13" s="118"/>
      <c r="E13" s="119">
        <f>E15+E17</f>
        <v>39700</v>
      </c>
      <c r="F13" s="119">
        <f>F15+F17</f>
        <v>39800</v>
      </c>
      <c r="G13" s="107"/>
      <c r="H13" s="120"/>
      <c r="I13" s="120"/>
    </row>
    <row r="14" spans="1:9" ht="31.5" customHeight="1">
      <c r="A14" s="45" t="s">
        <v>119</v>
      </c>
      <c r="B14" s="44">
        <v>6035118</v>
      </c>
      <c r="C14" s="44">
        <v>121</v>
      </c>
      <c r="D14" s="121"/>
      <c r="E14" s="122">
        <f>E15</f>
        <v>37000</v>
      </c>
      <c r="F14" s="122">
        <f>F15</f>
        <v>37000</v>
      </c>
      <c r="G14" s="107"/>
      <c r="H14" s="123"/>
      <c r="I14" s="123"/>
    </row>
    <row r="15" spans="1:9">
      <c r="A15" s="45" t="s">
        <v>147</v>
      </c>
      <c r="B15" s="44">
        <v>6035118</v>
      </c>
      <c r="C15" s="44">
        <v>121</v>
      </c>
      <c r="D15" s="121" t="s">
        <v>146</v>
      </c>
      <c r="E15" s="122">
        <v>37000</v>
      </c>
      <c r="F15" s="122">
        <v>37000</v>
      </c>
      <c r="G15" s="107"/>
      <c r="H15" s="120"/>
      <c r="I15" s="120"/>
    </row>
    <row r="16" spans="1:9" ht="47.25">
      <c r="A16" s="45" t="s">
        <v>120</v>
      </c>
      <c r="B16" s="44">
        <v>6035118</v>
      </c>
      <c r="C16" s="44">
        <v>244</v>
      </c>
      <c r="D16" s="121"/>
      <c r="E16" s="27">
        <v>2200</v>
      </c>
      <c r="F16" s="27">
        <f>F17</f>
        <v>2800</v>
      </c>
      <c r="G16" s="107"/>
      <c r="H16" s="120"/>
      <c r="I16" s="120"/>
    </row>
    <row r="17" spans="1:9">
      <c r="A17" s="45" t="s">
        <v>147</v>
      </c>
      <c r="B17" s="44">
        <v>6035118</v>
      </c>
      <c r="C17" s="44">
        <v>244</v>
      </c>
      <c r="D17" s="121" t="s">
        <v>146</v>
      </c>
      <c r="E17" s="27">
        <v>2700</v>
      </c>
      <c r="F17" s="27">
        <v>2800</v>
      </c>
      <c r="G17" s="107"/>
      <c r="H17" s="120"/>
      <c r="I17" s="120"/>
    </row>
    <row r="18" spans="1:9" ht="31.5">
      <c r="A18" s="67" t="s">
        <v>129</v>
      </c>
      <c r="B18" s="124">
        <v>7707001</v>
      </c>
      <c r="C18" s="124"/>
      <c r="D18" s="125"/>
      <c r="E18" s="119">
        <f>E19</f>
        <v>3000</v>
      </c>
      <c r="F18" s="119">
        <f>F19</f>
        <v>3000</v>
      </c>
      <c r="G18" s="107"/>
      <c r="H18" s="120"/>
      <c r="I18" s="120"/>
    </row>
    <row r="19" spans="1:9">
      <c r="A19" s="45" t="s">
        <v>130</v>
      </c>
      <c r="B19" s="46">
        <v>7707001</v>
      </c>
      <c r="C19" s="46">
        <v>870</v>
      </c>
      <c r="D19" s="126"/>
      <c r="E19" s="122">
        <f>E20</f>
        <v>3000</v>
      </c>
      <c r="F19" s="122">
        <f>F20</f>
        <v>3000</v>
      </c>
      <c r="G19" s="107"/>
      <c r="H19" s="120"/>
      <c r="I19" s="120"/>
    </row>
    <row r="20" spans="1:9">
      <c r="A20" s="45" t="s">
        <v>92</v>
      </c>
      <c r="B20" s="46">
        <v>7707001</v>
      </c>
      <c r="C20" s="46">
        <v>870</v>
      </c>
      <c r="D20" s="126" t="s">
        <v>93</v>
      </c>
      <c r="E20" s="122">
        <v>3000</v>
      </c>
      <c r="F20" s="122">
        <v>3000</v>
      </c>
      <c r="G20" s="107"/>
      <c r="H20" s="120"/>
      <c r="I20" s="120"/>
    </row>
    <row r="21" spans="1:9">
      <c r="A21" s="67" t="s">
        <v>121</v>
      </c>
      <c r="B21" s="124">
        <v>7707003</v>
      </c>
      <c r="C21" s="124"/>
      <c r="D21" s="125"/>
      <c r="E21" s="119">
        <f>E22+E24</f>
        <v>262000</v>
      </c>
      <c r="F21" s="119">
        <f>F22+F24</f>
        <v>263000</v>
      </c>
      <c r="G21" s="107"/>
      <c r="H21" s="123"/>
      <c r="I21" s="123"/>
    </row>
    <row r="22" spans="1:9" ht="34.5" customHeight="1">
      <c r="A22" s="45" t="s">
        <v>119</v>
      </c>
      <c r="B22" s="46">
        <v>7707003</v>
      </c>
      <c r="C22" s="46">
        <v>121</v>
      </c>
      <c r="D22" s="126"/>
      <c r="E22" s="122">
        <f>E23</f>
        <v>260000</v>
      </c>
      <c r="F22" s="122">
        <f>F23</f>
        <v>260000</v>
      </c>
      <c r="G22" s="107"/>
      <c r="H22" s="120"/>
      <c r="I22" s="120"/>
    </row>
    <row r="23" spans="1:9" ht="47.25">
      <c r="A23" s="45" t="s">
        <v>122</v>
      </c>
      <c r="B23" s="46">
        <v>7707003</v>
      </c>
      <c r="C23" s="46">
        <v>121</v>
      </c>
      <c r="D23" s="126" t="s">
        <v>87</v>
      </c>
      <c r="E23" s="122">
        <v>260000</v>
      </c>
      <c r="F23" s="122">
        <v>260000</v>
      </c>
      <c r="G23" s="107"/>
      <c r="H23" s="120"/>
      <c r="I23" s="120"/>
    </row>
    <row r="24" spans="1:9" ht="63">
      <c r="A24" s="45" t="s">
        <v>88</v>
      </c>
      <c r="B24" s="46">
        <v>7707003</v>
      </c>
      <c r="C24" s="46">
        <v>122</v>
      </c>
      <c r="D24" s="126" t="s">
        <v>87</v>
      </c>
      <c r="E24" s="122">
        <v>2000</v>
      </c>
      <c r="F24" s="122">
        <v>3000</v>
      </c>
      <c r="G24" s="107"/>
      <c r="H24" s="120"/>
      <c r="I24" s="120"/>
    </row>
    <row r="25" spans="1:9">
      <c r="A25" s="67" t="s">
        <v>123</v>
      </c>
      <c r="B25" s="124">
        <v>7707004</v>
      </c>
      <c r="C25" s="124"/>
      <c r="D25" s="125"/>
      <c r="E25" s="119">
        <f>E26+E29+E31+E33+E36</f>
        <v>1599100</v>
      </c>
      <c r="F25" s="119">
        <f>F26+F29+F31+F33+F36</f>
        <v>1646000</v>
      </c>
      <c r="G25" s="107"/>
      <c r="H25" s="107"/>
      <c r="I25" s="107"/>
    </row>
    <row r="26" spans="1:9" ht="57.75" customHeight="1">
      <c r="A26" s="45" t="s">
        <v>119</v>
      </c>
      <c r="B26" s="46">
        <v>7707004</v>
      </c>
      <c r="C26" s="46">
        <v>121</v>
      </c>
      <c r="D26" s="126"/>
      <c r="E26" s="122">
        <f>E27+E28</f>
        <v>1380000</v>
      </c>
      <c r="F26" s="122">
        <f>F27+F28</f>
        <v>1380000</v>
      </c>
      <c r="G26" s="107"/>
      <c r="H26" s="123"/>
      <c r="I26" s="123"/>
    </row>
    <row r="27" spans="1:9" ht="63">
      <c r="A27" s="45" t="s">
        <v>88</v>
      </c>
      <c r="B27" s="46">
        <v>7707004</v>
      </c>
      <c r="C27" s="46">
        <v>121</v>
      </c>
      <c r="D27" s="126" t="s">
        <v>89</v>
      </c>
      <c r="E27" s="122">
        <v>1380000</v>
      </c>
      <c r="F27" s="122">
        <v>1380000</v>
      </c>
    </row>
    <row r="28" spans="1:9">
      <c r="A28" s="43" t="s">
        <v>98</v>
      </c>
      <c r="B28" s="46">
        <v>7707004</v>
      </c>
      <c r="C28" s="46">
        <v>121</v>
      </c>
      <c r="D28" s="126" t="s">
        <v>99</v>
      </c>
      <c r="E28" s="122"/>
      <c r="F28" s="122"/>
    </row>
    <row r="29" spans="1:9" ht="35.25" customHeight="1">
      <c r="A29" s="45" t="s">
        <v>124</v>
      </c>
      <c r="B29" s="46">
        <v>7707004</v>
      </c>
      <c r="C29" s="46">
        <v>122</v>
      </c>
      <c r="D29" s="126"/>
      <c r="E29" s="122">
        <f>E30</f>
        <v>2000</v>
      </c>
      <c r="F29" s="122">
        <f>F30</f>
        <v>3000</v>
      </c>
    </row>
    <row r="30" spans="1:9" ht="63">
      <c r="A30" s="45" t="s">
        <v>88</v>
      </c>
      <c r="B30" s="46">
        <v>7707004</v>
      </c>
      <c r="C30" s="46">
        <v>122</v>
      </c>
      <c r="D30" s="126" t="s">
        <v>89</v>
      </c>
      <c r="E30" s="122">
        <v>2000</v>
      </c>
      <c r="F30" s="122">
        <v>3000</v>
      </c>
    </row>
    <row r="31" spans="1:9" ht="31.5">
      <c r="A31" s="45" t="s">
        <v>125</v>
      </c>
      <c r="B31" s="46">
        <v>7707004</v>
      </c>
      <c r="C31" s="46">
        <v>242</v>
      </c>
      <c r="D31" s="126"/>
      <c r="E31" s="122">
        <f>E32</f>
        <v>67800</v>
      </c>
      <c r="F31" s="122">
        <f>F32</f>
        <v>111700</v>
      </c>
    </row>
    <row r="32" spans="1:9" ht="63">
      <c r="A32" s="45" t="s">
        <v>88</v>
      </c>
      <c r="B32" s="46">
        <v>7707004</v>
      </c>
      <c r="C32" s="46">
        <v>242</v>
      </c>
      <c r="D32" s="126" t="s">
        <v>89</v>
      </c>
      <c r="E32" s="122">
        <v>67800</v>
      </c>
      <c r="F32" s="122">
        <v>111700</v>
      </c>
    </row>
    <row r="33" spans="1:6" ht="47.25">
      <c r="A33" s="45" t="s">
        <v>120</v>
      </c>
      <c r="B33" s="46">
        <v>7707004</v>
      </c>
      <c r="C33" s="46">
        <v>244</v>
      </c>
      <c r="D33" s="126"/>
      <c r="E33" s="122">
        <f>E34+E35</f>
        <v>147300</v>
      </c>
      <c r="F33" s="122">
        <f>F34+F35</f>
        <v>149300</v>
      </c>
    </row>
    <row r="34" spans="1:6" ht="63">
      <c r="A34" s="45" t="s">
        <v>88</v>
      </c>
      <c r="B34" s="46">
        <v>7707004</v>
      </c>
      <c r="C34" s="46">
        <v>244</v>
      </c>
      <c r="D34" s="126" t="s">
        <v>89</v>
      </c>
      <c r="E34" s="122">
        <v>137300</v>
      </c>
      <c r="F34" s="122">
        <v>139300</v>
      </c>
    </row>
    <row r="35" spans="1:6" ht="47.25">
      <c r="A35" s="45" t="s">
        <v>120</v>
      </c>
      <c r="B35" s="46">
        <v>7707004</v>
      </c>
      <c r="C35" s="46">
        <v>244</v>
      </c>
      <c r="D35" s="126" t="s">
        <v>97</v>
      </c>
      <c r="E35" s="122">
        <v>10000</v>
      </c>
      <c r="F35" s="122">
        <v>10000</v>
      </c>
    </row>
    <row r="36" spans="1:6">
      <c r="A36" s="45" t="s">
        <v>127</v>
      </c>
      <c r="B36" s="46">
        <v>7707004</v>
      </c>
      <c r="C36" s="46">
        <v>852</v>
      </c>
      <c r="D36" s="126"/>
      <c r="E36" s="122">
        <f>E37</f>
        <v>2000</v>
      </c>
      <c r="F36" s="122">
        <f>F37</f>
        <v>2000</v>
      </c>
    </row>
    <row r="37" spans="1:6" ht="63">
      <c r="A37" s="45" t="s">
        <v>88</v>
      </c>
      <c r="B37" s="46">
        <v>7707004</v>
      </c>
      <c r="C37" s="46">
        <v>852</v>
      </c>
      <c r="D37" s="126" t="s">
        <v>89</v>
      </c>
      <c r="E37" s="122">
        <v>2000</v>
      </c>
      <c r="F37" s="122">
        <v>2000</v>
      </c>
    </row>
    <row r="38" spans="1:6" ht="31.5">
      <c r="A38" s="67" t="s">
        <v>126</v>
      </c>
      <c r="B38" s="124">
        <v>7707013</v>
      </c>
      <c r="C38" s="124"/>
      <c r="D38" s="125"/>
      <c r="E38" s="119">
        <f>E39</f>
        <v>9000</v>
      </c>
      <c r="F38" s="119">
        <f>F39</f>
        <v>9000</v>
      </c>
    </row>
    <row r="39" spans="1:6">
      <c r="A39" s="45" t="s">
        <v>23</v>
      </c>
      <c r="B39" s="46">
        <v>7707013</v>
      </c>
      <c r="C39" s="46">
        <v>540</v>
      </c>
      <c r="D39" s="126"/>
      <c r="E39" s="122">
        <f>E40</f>
        <v>9000</v>
      </c>
      <c r="F39" s="122">
        <f>F40</f>
        <v>9000</v>
      </c>
    </row>
    <row r="40" spans="1:6" ht="47.25">
      <c r="A40" s="45" t="s">
        <v>90</v>
      </c>
      <c r="B40" s="46">
        <v>7707013</v>
      </c>
      <c r="C40" s="46">
        <v>540</v>
      </c>
      <c r="D40" s="126" t="s">
        <v>91</v>
      </c>
      <c r="E40" s="122">
        <v>9000</v>
      </c>
      <c r="F40" s="122">
        <v>9000</v>
      </c>
    </row>
    <row r="41" spans="1:6" ht="47.25">
      <c r="A41" s="34" t="s">
        <v>174</v>
      </c>
      <c r="B41" s="36">
        <v>7707801</v>
      </c>
      <c r="C41" s="124"/>
      <c r="D41" s="125"/>
      <c r="E41" s="119">
        <f>E42+E44+E46+E48</f>
        <v>208000</v>
      </c>
      <c r="F41" s="119">
        <f>F42+F44+F46+F48</f>
        <v>208000</v>
      </c>
    </row>
    <row r="42" spans="1:6" ht="31.5">
      <c r="A42" s="45" t="s">
        <v>128</v>
      </c>
      <c r="B42" s="38">
        <v>7707801</v>
      </c>
      <c r="C42" s="46">
        <v>111</v>
      </c>
      <c r="D42" s="126"/>
      <c r="E42" s="122">
        <f>E43</f>
        <v>195000</v>
      </c>
      <c r="F42" s="122">
        <f>F43</f>
        <v>195000</v>
      </c>
    </row>
    <row r="43" spans="1:6">
      <c r="A43" s="45" t="s">
        <v>110</v>
      </c>
      <c r="B43" s="38">
        <v>7707801</v>
      </c>
      <c r="C43" s="46">
        <v>111</v>
      </c>
      <c r="D43" s="126" t="s">
        <v>111</v>
      </c>
      <c r="E43" s="122">
        <v>195000</v>
      </c>
      <c r="F43" s="122">
        <v>195000</v>
      </c>
    </row>
    <row r="44" spans="1:6">
      <c r="A44" s="31" t="s">
        <v>110</v>
      </c>
      <c r="B44" s="38">
        <v>7707801</v>
      </c>
      <c r="C44" s="38">
        <v>122</v>
      </c>
      <c r="D44" s="37" t="s">
        <v>111</v>
      </c>
      <c r="E44" s="40">
        <v>1000</v>
      </c>
      <c r="F44" s="140">
        <v>1000</v>
      </c>
    </row>
    <row r="45" spans="1:6">
      <c r="A45" s="45" t="s">
        <v>110</v>
      </c>
      <c r="B45" s="38">
        <v>7707801</v>
      </c>
      <c r="C45" s="46">
        <v>242</v>
      </c>
      <c r="D45" s="126" t="s">
        <v>111</v>
      </c>
      <c r="E45" s="122"/>
      <c r="F45" s="122"/>
    </row>
    <row r="46" spans="1:6" ht="47.25">
      <c r="A46" s="45" t="s">
        <v>120</v>
      </c>
      <c r="B46" s="38">
        <v>7707801</v>
      </c>
      <c r="C46" s="46">
        <v>244</v>
      </c>
      <c r="D46" s="126"/>
      <c r="E46" s="122">
        <f>E47</f>
        <v>12000</v>
      </c>
      <c r="F46" s="122">
        <f>F47</f>
        <v>12000</v>
      </c>
    </row>
    <row r="47" spans="1:6">
      <c r="A47" s="45" t="s">
        <v>110</v>
      </c>
      <c r="B47" s="38">
        <v>7707801</v>
      </c>
      <c r="C47" s="46">
        <v>244</v>
      </c>
      <c r="D47" s="126" t="s">
        <v>111</v>
      </c>
      <c r="E47" s="122">
        <v>12000</v>
      </c>
      <c r="F47" s="122">
        <v>12000</v>
      </c>
    </row>
    <row r="48" spans="1:6">
      <c r="A48" s="45" t="s">
        <v>127</v>
      </c>
      <c r="B48" s="38">
        <v>7707801</v>
      </c>
      <c r="C48" s="46">
        <v>852</v>
      </c>
      <c r="D48" s="126"/>
      <c r="E48" s="122">
        <f>E49</f>
        <v>0</v>
      </c>
      <c r="F48" s="122">
        <f>F49</f>
        <v>0</v>
      </c>
    </row>
    <row r="49" spans="1:6">
      <c r="A49" s="45" t="s">
        <v>110</v>
      </c>
      <c r="B49" s="38">
        <v>7707801</v>
      </c>
      <c r="C49" s="46">
        <v>852</v>
      </c>
      <c r="D49" s="126" t="s">
        <v>111</v>
      </c>
      <c r="E49" s="122"/>
      <c r="F49" s="122"/>
    </row>
    <row r="50" spans="1:6" ht="47.25">
      <c r="A50" s="34" t="s">
        <v>172</v>
      </c>
      <c r="B50" s="36">
        <v>7707802</v>
      </c>
      <c r="C50" s="46"/>
      <c r="D50" s="126"/>
      <c r="E50" s="119">
        <f>E51+E54</f>
        <v>132000</v>
      </c>
      <c r="F50" s="119">
        <f>F51+F54</f>
        <v>132000</v>
      </c>
    </row>
    <row r="51" spans="1:6" ht="31.5">
      <c r="A51" s="31" t="s">
        <v>128</v>
      </c>
      <c r="B51" s="36">
        <v>7707802</v>
      </c>
      <c r="C51" s="46">
        <v>111</v>
      </c>
      <c r="D51" s="126"/>
      <c r="E51" s="122">
        <f>E52</f>
        <v>130000</v>
      </c>
      <c r="F51" s="122">
        <f>F52</f>
        <v>130000</v>
      </c>
    </row>
    <row r="52" spans="1:6">
      <c r="A52" s="31" t="s">
        <v>173</v>
      </c>
      <c r="B52" s="36">
        <v>7707802</v>
      </c>
      <c r="C52" s="46">
        <v>111</v>
      </c>
      <c r="D52" s="126" t="s">
        <v>111</v>
      </c>
      <c r="E52" s="122">
        <v>130000</v>
      </c>
      <c r="F52" s="122">
        <v>130000</v>
      </c>
    </row>
    <row r="53" spans="1:6" ht="47.25">
      <c r="A53" s="31" t="s">
        <v>120</v>
      </c>
      <c r="B53" s="36">
        <v>7707802</v>
      </c>
      <c r="C53" s="46">
        <v>244</v>
      </c>
      <c r="D53" s="126"/>
      <c r="E53" s="122">
        <f>E54</f>
        <v>2000</v>
      </c>
      <c r="F53" s="122">
        <f>F54</f>
        <v>2000</v>
      </c>
    </row>
    <row r="54" spans="1:6">
      <c r="A54" s="31" t="s">
        <v>173</v>
      </c>
      <c r="B54" s="36">
        <v>7707802</v>
      </c>
      <c r="C54" s="46">
        <v>244</v>
      </c>
      <c r="D54" s="126" t="s">
        <v>111</v>
      </c>
      <c r="E54" s="122">
        <v>2000</v>
      </c>
      <c r="F54" s="122">
        <v>2000</v>
      </c>
    </row>
    <row r="55" spans="1:6" ht="47.25">
      <c r="A55" s="67" t="s">
        <v>131</v>
      </c>
      <c r="B55" s="124">
        <v>7707032</v>
      </c>
      <c r="C55" s="124"/>
      <c r="D55" s="125"/>
      <c r="E55" s="119">
        <f>E56</f>
        <v>21000</v>
      </c>
      <c r="F55" s="119">
        <f>F56</f>
        <v>48000</v>
      </c>
    </row>
    <row r="56" spans="1:6" ht="47.25">
      <c r="A56" s="45" t="s">
        <v>120</v>
      </c>
      <c r="B56" s="46">
        <v>7707032</v>
      </c>
      <c r="C56" s="46">
        <v>244</v>
      </c>
      <c r="D56" s="126"/>
      <c r="E56" s="122">
        <f>E57</f>
        <v>21000</v>
      </c>
      <c r="F56" s="122">
        <f>F57</f>
        <v>48000</v>
      </c>
    </row>
    <row r="57" spans="1:6" ht="47.25">
      <c r="A57" s="45" t="s">
        <v>96</v>
      </c>
      <c r="B57" s="46">
        <v>7707032</v>
      </c>
      <c r="C57" s="46">
        <v>244</v>
      </c>
      <c r="D57" s="126" t="s">
        <v>99</v>
      </c>
      <c r="E57" s="122">
        <v>21000</v>
      </c>
      <c r="F57" s="122">
        <v>48000</v>
      </c>
    </row>
    <row r="58" spans="1:6" ht="47.25">
      <c r="A58" s="34" t="s">
        <v>131</v>
      </c>
      <c r="B58" s="36">
        <v>7707033</v>
      </c>
      <c r="C58" s="36"/>
      <c r="D58" s="35"/>
      <c r="E58" s="42">
        <f>E59</f>
        <v>10800</v>
      </c>
      <c r="F58" s="42">
        <f>F59</f>
        <v>10800</v>
      </c>
    </row>
    <row r="59" spans="1:6" ht="47.25">
      <c r="A59" s="31" t="s">
        <v>120</v>
      </c>
      <c r="B59" s="38">
        <v>7707033</v>
      </c>
      <c r="C59" s="38">
        <v>244</v>
      </c>
      <c r="D59" s="37"/>
      <c r="E59" s="40">
        <f>E60</f>
        <v>10800</v>
      </c>
      <c r="F59" s="40">
        <f>F60</f>
        <v>10800</v>
      </c>
    </row>
    <row r="60" spans="1:6" ht="47.25">
      <c r="A60" s="31" t="s">
        <v>96</v>
      </c>
      <c r="B60" s="38">
        <v>7707033</v>
      </c>
      <c r="C60" s="38">
        <v>244</v>
      </c>
      <c r="D60" s="37" t="s">
        <v>97</v>
      </c>
      <c r="E60" s="40">
        <v>10800</v>
      </c>
      <c r="F60" s="40">
        <v>10800</v>
      </c>
    </row>
    <row r="61" spans="1:6" ht="31.5">
      <c r="A61" s="67" t="s">
        <v>132</v>
      </c>
      <c r="B61" s="124">
        <v>7707501</v>
      </c>
      <c r="C61" s="124"/>
      <c r="D61" s="125"/>
      <c r="E61" s="119">
        <f>E62</f>
        <v>5000</v>
      </c>
      <c r="F61" s="119">
        <f>F62</f>
        <v>5000</v>
      </c>
    </row>
    <row r="62" spans="1:6" ht="47.25">
      <c r="A62" s="45" t="s">
        <v>120</v>
      </c>
      <c r="B62" s="46">
        <v>7707501</v>
      </c>
      <c r="C62" s="46">
        <v>244</v>
      </c>
      <c r="D62" s="126"/>
      <c r="E62" s="122">
        <f>E63</f>
        <v>5000</v>
      </c>
      <c r="F62" s="122">
        <f>F63</f>
        <v>5000</v>
      </c>
    </row>
    <row r="63" spans="1:6">
      <c r="A63" s="45" t="s">
        <v>113</v>
      </c>
      <c r="B63" s="46">
        <v>7707501</v>
      </c>
      <c r="C63" s="46">
        <v>244</v>
      </c>
      <c r="D63" s="126" t="s">
        <v>114</v>
      </c>
      <c r="E63" s="122">
        <v>5000</v>
      </c>
      <c r="F63" s="122">
        <v>5000</v>
      </c>
    </row>
    <row r="64" spans="1:6" ht="31.5">
      <c r="A64" s="127" t="s">
        <v>135</v>
      </c>
      <c r="B64" s="117">
        <v>7707502</v>
      </c>
      <c r="C64" s="124"/>
      <c r="D64" s="125"/>
      <c r="E64" s="119">
        <f>E65+E67</f>
        <v>160800</v>
      </c>
      <c r="F64" s="119">
        <f>F65+F67</f>
        <v>170000</v>
      </c>
    </row>
    <row r="65" spans="1:6" ht="47.25">
      <c r="A65" s="45" t="s">
        <v>120</v>
      </c>
      <c r="B65" s="46">
        <v>7707502</v>
      </c>
      <c r="C65" s="46">
        <v>244</v>
      </c>
      <c r="D65" s="126"/>
      <c r="E65" s="122">
        <f>E66</f>
        <v>150800</v>
      </c>
      <c r="F65" s="122">
        <f>F66</f>
        <v>125000</v>
      </c>
    </row>
    <row r="66" spans="1:6">
      <c r="A66" s="45" t="s">
        <v>102</v>
      </c>
      <c r="B66" s="46">
        <v>7707502</v>
      </c>
      <c r="C66" s="46">
        <v>244</v>
      </c>
      <c r="D66" s="126" t="s">
        <v>103</v>
      </c>
      <c r="E66" s="122">
        <v>150800</v>
      </c>
      <c r="F66" s="122">
        <v>125000</v>
      </c>
    </row>
    <row r="67" spans="1:6" ht="47.25">
      <c r="A67" s="31" t="s">
        <v>120</v>
      </c>
      <c r="B67" s="38">
        <v>7707502</v>
      </c>
      <c r="C67" s="38">
        <v>244</v>
      </c>
      <c r="D67" s="37"/>
      <c r="E67" s="40">
        <f>E68</f>
        <v>10000</v>
      </c>
      <c r="F67" s="40">
        <f>F68</f>
        <v>45000</v>
      </c>
    </row>
    <row r="68" spans="1:6">
      <c r="A68" s="31" t="s">
        <v>113</v>
      </c>
      <c r="B68" s="38">
        <v>7707502</v>
      </c>
      <c r="C68" s="38">
        <v>244</v>
      </c>
      <c r="D68" s="37" t="s">
        <v>114</v>
      </c>
      <c r="E68" s="40">
        <v>10000</v>
      </c>
      <c r="F68" s="40">
        <v>45000</v>
      </c>
    </row>
    <row r="69" spans="1:6" ht="31.5">
      <c r="A69" s="106" t="s">
        <v>190</v>
      </c>
      <c r="B69" s="36">
        <v>7707503</v>
      </c>
      <c r="C69" s="36"/>
      <c r="D69" s="35"/>
      <c r="E69" s="42">
        <f>E70</f>
        <v>1000</v>
      </c>
      <c r="F69" s="42">
        <f>F70</f>
        <v>2000</v>
      </c>
    </row>
    <row r="70" spans="1:6" ht="47.25">
      <c r="A70" s="31" t="s">
        <v>120</v>
      </c>
      <c r="B70" s="38">
        <v>7707503</v>
      </c>
      <c r="C70" s="38">
        <v>244</v>
      </c>
      <c r="D70" s="37"/>
      <c r="E70" s="40">
        <f>E71</f>
        <v>1000</v>
      </c>
      <c r="F70" s="40">
        <f>F71</f>
        <v>2000</v>
      </c>
    </row>
    <row r="71" spans="1:6">
      <c r="A71" s="31" t="s">
        <v>113</v>
      </c>
      <c r="B71" s="38">
        <v>7707503</v>
      </c>
      <c r="C71" s="38">
        <v>244</v>
      </c>
      <c r="D71" s="37" t="s">
        <v>114</v>
      </c>
      <c r="E71" s="40">
        <v>1000</v>
      </c>
      <c r="F71" s="40">
        <v>2000</v>
      </c>
    </row>
    <row r="72" spans="1:6" ht="31.5">
      <c r="A72" s="106" t="s">
        <v>191</v>
      </c>
      <c r="B72" s="36">
        <v>7707504</v>
      </c>
      <c r="C72" s="36"/>
      <c r="D72" s="35"/>
      <c r="E72" s="42">
        <f>E73</f>
        <v>1000</v>
      </c>
      <c r="F72" s="42">
        <f>F73</f>
        <v>2000</v>
      </c>
    </row>
    <row r="73" spans="1:6" ht="47.25">
      <c r="A73" s="31" t="s">
        <v>120</v>
      </c>
      <c r="B73" s="38">
        <v>7707504</v>
      </c>
      <c r="C73" s="38">
        <v>244</v>
      </c>
      <c r="D73" s="37"/>
      <c r="E73" s="40">
        <f>E74</f>
        <v>1000</v>
      </c>
      <c r="F73" s="40">
        <f>F74</f>
        <v>2000</v>
      </c>
    </row>
    <row r="74" spans="1:6">
      <c r="A74" s="31" t="s">
        <v>113</v>
      </c>
      <c r="B74" s="38">
        <v>7707504</v>
      </c>
      <c r="C74" s="38">
        <v>244</v>
      </c>
      <c r="D74" s="37" t="s">
        <v>114</v>
      </c>
      <c r="E74" s="40">
        <v>1000</v>
      </c>
      <c r="F74" s="40">
        <v>2000</v>
      </c>
    </row>
    <row r="75" spans="1:6" ht="31.5">
      <c r="A75" s="34" t="s">
        <v>134</v>
      </c>
      <c r="B75" s="36">
        <v>7707505</v>
      </c>
      <c r="C75" s="36"/>
      <c r="D75" s="35"/>
      <c r="E75" s="42">
        <f>E76</f>
        <v>28000</v>
      </c>
      <c r="F75" s="42">
        <f>F76</f>
        <v>44000</v>
      </c>
    </row>
    <row r="76" spans="1:6" ht="47.25">
      <c r="A76" s="31" t="s">
        <v>120</v>
      </c>
      <c r="B76" s="38">
        <v>7707505</v>
      </c>
      <c r="C76" s="38">
        <v>244</v>
      </c>
      <c r="D76" s="37"/>
      <c r="E76" s="40">
        <f>E77</f>
        <v>28000</v>
      </c>
      <c r="F76" s="40">
        <f>F77</f>
        <v>44000</v>
      </c>
    </row>
    <row r="77" spans="1:6">
      <c r="A77" s="31" t="s">
        <v>113</v>
      </c>
      <c r="B77" s="38">
        <v>7707505</v>
      </c>
      <c r="C77" s="38">
        <v>244</v>
      </c>
      <c r="D77" s="37" t="s">
        <v>114</v>
      </c>
      <c r="E77" s="40">
        <v>28000</v>
      </c>
      <c r="F77" s="40">
        <v>44000</v>
      </c>
    </row>
    <row r="78" spans="1:6" s="112" customFormat="1" ht="31.5">
      <c r="A78" s="108" t="s">
        <v>194</v>
      </c>
      <c r="B78" s="109">
        <v>7708022</v>
      </c>
      <c r="C78" s="109"/>
      <c r="D78" s="110"/>
      <c r="E78" s="111">
        <f>E79</f>
        <v>30000</v>
      </c>
      <c r="F78" s="111">
        <f>F79</f>
        <v>30000</v>
      </c>
    </row>
    <row r="79" spans="1:6" ht="34.5" customHeight="1">
      <c r="A79" s="113" t="s">
        <v>193</v>
      </c>
      <c r="B79" s="114">
        <v>7708022</v>
      </c>
      <c r="C79" s="114">
        <v>321</v>
      </c>
      <c r="D79" s="115"/>
      <c r="E79" s="116">
        <f>E80</f>
        <v>30000</v>
      </c>
      <c r="F79" s="116">
        <f>F80</f>
        <v>30000</v>
      </c>
    </row>
    <row r="80" spans="1:6">
      <c r="A80" s="113" t="s">
        <v>189</v>
      </c>
      <c r="B80" s="114">
        <v>7708022</v>
      </c>
      <c r="C80" s="114">
        <v>321</v>
      </c>
      <c r="D80" s="115" t="s">
        <v>192</v>
      </c>
      <c r="E80" s="116">
        <v>30000</v>
      </c>
      <c r="F80" s="116">
        <v>30000</v>
      </c>
    </row>
    <row r="81" spans="1:6" ht="31.5">
      <c r="A81" s="34" t="s">
        <v>197</v>
      </c>
      <c r="B81" s="36">
        <v>7709006</v>
      </c>
      <c r="C81" s="36"/>
      <c r="D81" s="35"/>
      <c r="E81" s="42">
        <f>E82</f>
        <v>95000</v>
      </c>
      <c r="F81" s="42">
        <f>F82</f>
        <v>0</v>
      </c>
    </row>
    <row r="82" spans="1:6" ht="31.5">
      <c r="A82" s="31" t="s">
        <v>200</v>
      </c>
      <c r="B82" s="38">
        <v>7709006</v>
      </c>
      <c r="C82" s="38">
        <v>880</v>
      </c>
      <c r="D82" s="37"/>
      <c r="E82" s="40">
        <f>E83</f>
        <v>95000</v>
      </c>
      <c r="F82" s="40">
        <f>F83</f>
        <v>0</v>
      </c>
    </row>
    <row r="83" spans="1:6">
      <c r="A83" s="31" t="s">
        <v>201</v>
      </c>
      <c r="B83" s="38">
        <v>7709006</v>
      </c>
      <c r="C83" s="38">
        <v>880</v>
      </c>
      <c r="D83" s="37" t="s">
        <v>198</v>
      </c>
      <c r="E83" s="40">
        <v>95000</v>
      </c>
      <c r="F83" s="40">
        <v>0</v>
      </c>
    </row>
    <row r="84" spans="1:6" ht="72">
      <c r="A84" s="139" t="s">
        <v>205</v>
      </c>
      <c r="B84" s="36" t="s">
        <v>204</v>
      </c>
      <c r="C84" s="36"/>
      <c r="D84" s="35"/>
      <c r="E84" s="42">
        <f>E85</f>
        <v>700</v>
      </c>
      <c r="F84" s="42">
        <f>F85</f>
        <v>700</v>
      </c>
    </row>
    <row r="85" spans="1:6" ht="47.25">
      <c r="A85" s="31" t="s">
        <v>120</v>
      </c>
      <c r="B85" s="38" t="s">
        <v>204</v>
      </c>
      <c r="C85" s="38">
        <v>244</v>
      </c>
      <c r="D85" s="37"/>
      <c r="E85" s="40">
        <f>E86</f>
        <v>700</v>
      </c>
      <c r="F85" s="40">
        <f>F86</f>
        <v>700</v>
      </c>
    </row>
    <row r="86" spans="1:6">
      <c r="A86" s="31" t="s">
        <v>196</v>
      </c>
      <c r="B86" s="38" t="s">
        <v>204</v>
      </c>
      <c r="C86" s="38">
        <v>244</v>
      </c>
      <c r="D86" s="37" t="s">
        <v>203</v>
      </c>
      <c r="E86" s="40">
        <v>700</v>
      </c>
      <c r="F86" s="40">
        <v>700</v>
      </c>
    </row>
    <row r="87" spans="1:6">
      <c r="A87" s="67" t="s">
        <v>112</v>
      </c>
      <c r="B87" s="124"/>
      <c r="C87" s="124"/>
      <c r="D87" s="125"/>
      <c r="E87" s="119">
        <f>E13+E18+E21+E25+E38+E41+E50+E55+E58+E61+E64+E69+E72+E75+E78+E81+E84</f>
        <v>2606100</v>
      </c>
      <c r="F87" s="119">
        <f>F13+F18+F21+F25+F38+F41+F50+F55+F58+F61+F64+F69+F72+F75+F78+F84</f>
        <v>2613300</v>
      </c>
    </row>
    <row r="88" spans="1:6">
      <c r="E88" s="128"/>
      <c r="F88" s="129"/>
    </row>
    <row r="89" spans="1:6" ht="18.75">
      <c r="A89" s="1" t="s">
        <v>181</v>
      </c>
      <c r="E89" s="1"/>
      <c r="F89" s="2" t="s">
        <v>186</v>
      </c>
    </row>
    <row r="92" spans="1:6">
      <c r="E92" s="26"/>
      <c r="F92" s="26"/>
    </row>
    <row r="93" spans="1:6">
      <c r="E93" s="26"/>
      <c r="F93" s="26"/>
    </row>
    <row r="94" spans="1:6">
      <c r="E94" s="26"/>
      <c r="F94" s="26"/>
    </row>
    <row r="95" spans="1:6">
      <c r="E95" s="26"/>
      <c r="F95" s="26"/>
    </row>
    <row r="96" spans="1:6">
      <c r="E96" s="26"/>
    </row>
    <row r="98" spans="5:6">
      <c r="E98" s="25"/>
      <c r="F98" s="25"/>
    </row>
  </sheetData>
  <mergeCells count="8">
    <mergeCell ref="A6:F6"/>
    <mergeCell ref="A7:F7"/>
    <mergeCell ref="A8:F8"/>
    <mergeCell ref="A11:A12"/>
    <mergeCell ref="B11:B12"/>
    <mergeCell ref="C11:C12"/>
    <mergeCell ref="D11:D12"/>
    <mergeCell ref="E11:F11"/>
  </mergeCells>
  <phoneticPr fontId="13" type="noConversion"/>
  <pageMargins left="0.7" right="0.7" top="0.75" bottom="0.75" header="0.3" footer="0.3"/>
  <pageSetup paperSize="9" scale="60" orientation="portrait" verticalDpi="0" r:id="rId1"/>
  <rowBreaks count="1" manualBreakCount="1">
    <brk id="37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D2" sqref="D2"/>
    </sheetView>
  </sheetViews>
  <sheetFormatPr defaultRowHeight="18.75"/>
  <cols>
    <col min="1" max="1" width="58" style="50" customWidth="1"/>
    <col min="2" max="2" width="34.85546875" style="50" customWidth="1"/>
    <col min="3" max="3" width="22.28515625" style="52" customWidth="1"/>
    <col min="4" max="4" width="23" style="52" customWidth="1"/>
    <col min="5" max="5" width="23.42578125" style="52" customWidth="1"/>
  </cols>
  <sheetData>
    <row r="1" spans="1:5">
      <c r="C1" s="51" t="s">
        <v>308</v>
      </c>
      <c r="D1" s="231"/>
      <c r="E1" s="536" t="s">
        <v>706</v>
      </c>
    </row>
    <row r="2" spans="1:5">
      <c r="C2" s="51" t="s">
        <v>744</v>
      </c>
      <c r="D2" s="3" t="s">
        <v>763</v>
      </c>
      <c r="E2" s="3">
        <v>94</v>
      </c>
    </row>
    <row r="3" spans="1:5">
      <c r="C3" s="51" t="s">
        <v>748</v>
      </c>
      <c r="E3" s="51"/>
    </row>
    <row r="4" spans="1:5">
      <c r="C4" s="51" t="s">
        <v>672</v>
      </c>
      <c r="D4" s="223"/>
    </row>
    <row r="6" spans="1:5" ht="47.25" customHeight="1">
      <c r="A6" s="581" t="s">
        <v>713</v>
      </c>
      <c r="B6" s="581"/>
      <c r="C6" s="581"/>
      <c r="D6" s="581"/>
      <c r="E6" s="581"/>
    </row>
    <row r="7" spans="1:5" ht="15.75" customHeight="1">
      <c r="A7" s="581"/>
      <c r="B7" s="581"/>
      <c r="C7" s="581"/>
      <c r="D7" s="581"/>
      <c r="E7" s="581"/>
    </row>
    <row r="8" spans="1:5" ht="15.75" customHeight="1">
      <c r="A8" s="582"/>
      <c r="B8" s="582"/>
      <c r="C8" s="582"/>
      <c r="D8" s="582"/>
      <c r="E8" s="582"/>
    </row>
    <row r="9" spans="1:5" s="60" customFormat="1" ht="35.25" customHeight="1">
      <c r="A9" s="580" t="s">
        <v>158</v>
      </c>
      <c r="B9" s="580" t="s">
        <v>159</v>
      </c>
      <c r="C9" s="579" t="s">
        <v>160</v>
      </c>
      <c r="D9" s="579"/>
      <c r="E9" s="579"/>
    </row>
    <row r="10" spans="1:5" s="60" customFormat="1" ht="35.25" customHeight="1">
      <c r="A10" s="580"/>
      <c r="B10" s="580"/>
      <c r="C10" s="251" t="s">
        <v>289</v>
      </c>
      <c r="D10" s="251" t="s">
        <v>311</v>
      </c>
      <c r="E10" s="251" t="s">
        <v>673</v>
      </c>
    </row>
    <row r="11" spans="1:5" ht="37.5">
      <c r="A11" s="59" t="s">
        <v>161</v>
      </c>
      <c r="B11" s="56" t="s">
        <v>725</v>
      </c>
      <c r="C11" s="252">
        <f>C12</f>
        <v>1529376.5499999998</v>
      </c>
      <c r="D11" s="252">
        <f>D12</f>
        <v>0</v>
      </c>
      <c r="E11" s="252">
        <f>E12</f>
        <v>0</v>
      </c>
    </row>
    <row r="12" spans="1:5" ht="37.5">
      <c r="A12" s="54" t="s">
        <v>743</v>
      </c>
      <c r="B12" s="55" t="s">
        <v>726</v>
      </c>
      <c r="C12" s="252">
        <f>C17+C13</f>
        <v>1529376.5499999998</v>
      </c>
      <c r="D12" s="252">
        <f>D17+D13</f>
        <v>0</v>
      </c>
      <c r="E12" s="252">
        <f>E17+E13</f>
        <v>0</v>
      </c>
    </row>
    <row r="13" spans="1:5">
      <c r="A13" s="53" t="s">
        <v>164</v>
      </c>
      <c r="B13" s="56" t="s">
        <v>727</v>
      </c>
      <c r="C13" s="252">
        <v>-6395250</v>
      </c>
      <c r="D13" s="252">
        <v>-6533640</v>
      </c>
      <c r="E13" s="252">
        <v>-5430870</v>
      </c>
    </row>
    <row r="14" spans="1:5" ht="37.5">
      <c r="A14" s="53" t="s">
        <v>165</v>
      </c>
      <c r="B14" s="56" t="s">
        <v>728</v>
      </c>
      <c r="C14" s="252">
        <v>-6395250</v>
      </c>
      <c r="D14" s="252">
        <v>-6533640</v>
      </c>
      <c r="E14" s="252">
        <v>-5430870</v>
      </c>
    </row>
    <row r="15" spans="1:5" ht="37.5">
      <c r="A15" s="53" t="s">
        <v>166</v>
      </c>
      <c r="B15" s="56" t="s">
        <v>729</v>
      </c>
      <c r="C15" s="252">
        <v>-6395250</v>
      </c>
      <c r="D15" s="252">
        <v>-6533640</v>
      </c>
      <c r="E15" s="252">
        <v>-5430870</v>
      </c>
    </row>
    <row r="16" spans="1:5" ht="37.5">
      <c r="A16" s="53" t="s">
        <v>738</v>
      </c>
      <c r="B16" s="56" t="s">
        <v>730</v>
      </c>
      <c r="C16" s="252">
        <v>-6395200</v>
      </c>
      <c r="D16" s="252">
        <v>-6533640</v>
      </c>
      <c r="E16" s="252">
        <v>-5430870</v>
      </c>
    </row>
    <row r="17" spans="1:5">
      <c r="A17" s="53" t="s">
        <v>167</v>
      </c>
      <c r="B17" s="56" t="s">
        <v>731</v>
      </c>
      <c r="C17" s="252">
        <v>7924626.5499999998</v>
      </c>
      <c r="D17" s="252">
        <v>6533640</v>
      </c>
      <c r="E17" s="252">
        <v>5430870</v>
      </c>
    </row>
    <row r="18" spans="1:5" ht="37.5">
      <c r="A18" s="53" t="s">
        <v>168</v>
      </c>
      <c r="B18" s="56" t="s">
        <v>732</v>
      </c>
      <c r="C18" s="252">
        <v>7924626.5499999998</v>
      </c>
      <c r="D18" s="252">
        <v>6533640</v>
      </c>
      <c r="E18" s="252">
        <v>5430870</v>
      </c>
    </row>
    <row r="19" spans="1:5" ht="37.5">
      <c r="A19" s="53" t="s">
        <v>737</v>
      </c>
      <c r="B19" s="56" t="s">
        <v>733</v>
      </c>
      <c r="C19" s="252">
        <v>7924626.5499999998</v>
      </c>
      <c r="D19" s="252">
        <v>6533640</v>
      </c>
      <c r="E19" s="252">
        <v>5430870</v>
      </c>
    </row>
    <row r="20" spans="1:5" ht="37.5">
      <c r="A20" s="53" t="s">
        <v>736</v>
      </c>
      <c r="B20" s="539" t="s">
        <v>733</v>
      </c>
      <c r="C20" s="252">
        <v>7924626.5499999998</v>
      </c>
      <c r="D20" s="252">
        <v>6533640</v>
      </c>
      <c r="E20" s="252">
        <v>5430870</v>
      </c>
    </row>
    <row r="21" spans="1:5" ht="31.5">
      <c r="A21" s="541" t="s">
        <v>734</v>
      </c>
      <c r="B21" s="540" t="s">
        <v>735</v>
      </c>
      <c r="C21" s="538"/>
      <c r="D21" s="537"/>
      <c r="E21" s="537"/>
    </row>
    <row r="22" spans="1:5" ht="78.75" customHeight="1">
      <c r="A22" s="1" t="s">
        <v>606</v>
      </c>
      <c r="B22" s="58"/>
      <c r="D22" s="3"/>
      <c r="E22" s="3" t="s">
        <v>607</v>
      </c>
    </row>
  </sheetData>
  <mergeCells count="4">
    <mergeCell ref="C9:E9"/>
    <mergeCell ref="A9:A10"/>
    <mergeCell ref="B9:B10"/>
    <mergeCell ref="A6:E8"/>
  </mergeCells>
  <phoneticPr fontId="13" type="noConversion"/>
  <pageMargins left="0.7" right="0.7" top="0.75" bottom="0.75" header="0.3" footer="0.3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"/>
  <sheetViews>
    <sheetView workbookViewId="0">
      <selection activeCell="I2" sqref="I2:M2"/>
    </sheetView>
  </sheetViews>
  <sheetFormatPr defaultRowHeight="18.75"/>
  <cols>
    <col min="1" max="1" width="26.28515625" style="50" customWidth="1"/>
    <col min="2" max="2" width="16.28515625" style="3" customWidth="1"/>
    <col min="3" max="3" width="14.28515625" style="3" customWidth="1"/>
    <col min="4" max="4" width="12.28515625" style="3" customWidth="1"/>
    <col min="5" max="5" width="14.140625" customWidth="1"/>
    <col min="6" max="6" width="11.42578125" customWidth="1"/>
    <col min="7" max="7" width="13.85546875" customWidth="1"/>
    <col min="8" max="8" width="11.140625" customWidth="1"/>
    <col min="9" max="9" width="12.42578125" customWidth="1"/>
    <col min="10" max="10" width="11.140625" customWidth="1"/>
    <col min="11" max="11" width="10.42578125" customWidth="1"/>
    <col min="12" max="12" width="10.85546875" customWidth="1"/>
    <col min="13" max="13" width="11.42578125" customWidth="1"/>
  </cols>
  <sheetData>
    <row r="1" spans="1:28">
      <c r="F1" s="232"/>
      <c r="G1" s="232"/>
      <c r="H1" s="233" t="s">
        <v>309</v>
      </c>
      <c r="I1" s="234"/>
      <c r="J1" s="234"/>
      <c r="K1" s="235"/>
      <c r="L1" s="585" t="s">
        <v>156</v>
      </c>
      <c r="M1" s="586"/>
    </row>
    <row r="2" spans="1:28">
      <c r="F2" s="232"/>
      <c r="G2" s="232"/>
      <c r="H2" s="233" t="s">
        <v>303</v>
      </c>
      <c r="I2" s="587" t="s">
        <v>762</v>
      </c>
      <c r="J2" s="587"/>
      <c r="K2" s="587"/>
      <c r="L2" s="587"/>
      <c r="M2" s="587"/>
    </row>
    <row r="3" spans="1:28">
      <c r="F3" s="235" t="s">
        <v>280</v>
      </c>
      <c r="G3" s="232"/>
      <c r="H3" s="588" t="s">
        <v>746</v>
      </c>
      <c r="I3" s="588"/>
      <c r="J3" s="588"/>
      <c r="K3" s="588"/>
      <c r="L3" s="588"/>
      <c r="M3" s="588"/>
    </row>
    <row r="4" spans="1:28">
      <c r="F4" s="232"/>
      <c r="G4" s="232"/>
      <c r="H4" s="236" t="s">
        <v>312</v>
      </c>
      <c r="I4" s="234" t="s">
        <v>674</v>
      </c>
      <c r="J4" s="234" t="s">
        <v>675</v>
      </c>
      <c r="K4" s="232"/>
    </row>
    <row r="5" spans="1:28" ht="18.75" customHeight="1">
      <c r="A5" s="583" t="s">
        <v>715</v>
      </c>
      <c r="B5" s="583"/>
      <c r="C5" s="583"/>
      <c r="D5" s="583"/>
      <c r="E5" s="583"/>
      <c r="F5" s="583"/>
      <c r="G5" s="583"/>
      <c r="H5" s="583"/>
      <c r="I5" s="583"/>
      <c r="J5" s="583"/>
      <c r="K5" s="583"/>
      <c r="L5" s="583"/>
      <c r="M5" s="583"/>
    </row>
    <row r="6" spans="1:28" ht="47.25" customHeight="1">
      <c r="A6" s="583"/>
      <c r="B6" s="583"/>
      <c r="C6" s="583"/>
      <c r="D6" s="583"/>
      <c r="E6" s="583"/>
      <c r="F6" s="583"/>
      <c r="G6" s="583"/>
      <c r="H6" s="583"/>
      <c r="I6" s="583"/>
      <c r="J6" s="583"/>
      <c r="K6" s="583"/>
      <c r="L6" s="583"/>
      <c r="M6" s="583"/>
    </row>
    <row r="7" spans="1:28" ht="15.75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  <c r="M7" s="583"/>
    </row>
    <row r="8" spans="1:28" ht="15.75" customHeight="1">
      <c r="A8" s="584"/>
      <c r="B8" s="584"/>
      <c r="C8" s="584"/>
      <c r="D8" s="584"/>
      <c r="E8" s="584"/>
      <c r="F8" s="584"/>
      <c r="G8" s="584"/>
      <c r="H8" s="584"/>
      <c r="I8" s="584"/>
      <c r="J8" s="584"/>
      <c r="K8" s="584"/>
      <c r="L8" s="584"/>
      <c r="M8" s="584"/>
    </row>
    <row r="9" spans="1:28" s="60" customFormat="1" ht="103.5" customHeight="1">
      <c r="A9" s="176"/>
      <c r="B9" s="203" t="s">
        <v>298</v>
      </c>
      <c r="C9" s="203" t="s">
        <v>261</v>
      </c>
      <c r="D9" s="203" t="s">
        <v>262</v>
      </c>
      <c r="E9" s="203" t="s">
        <v>314</v>
      </c>
      <c r="F9" s="203" t="s">
        <v>313</v>
      </c>
      <c r="G9" s="203" t="s">
        <v>261</v>
      </c>
      <c r="H9" s="203" t="s">
        <v>262</v>
      </c>
      <c r="I9" s="203" t="s">
        <v>594</v>
      </c>
      <c r="J9" s="203" t="s">
        <v>676</v>
      </c>
      <c r="K9" s="203" t="s">
        <v>261</v>
      </c>
      <c r="L9" s="203" t="s">
        <v>262</v>
      </c>
      <c r="M9" s="203" t="s">
        <v>677</v>
      </c>
    </row>
    <row r="10" spans="1:28" ht="31.5">
      <c r="A10" s="201" t="s">
        <v>263</v>
      </c>
      <c r="B10" s="204">
        <v>0</v>
      </c>
      <c r="C10" s="204">
        <v>0</v>
      </c>
      <c r="D10" s="204">
        <v>0</v>
      </c>
      <c r="E10" s="204">
        <v>0</v>
      </c>
      <c r="F10" s="204">
        <v>0</v>
      </c>
      <c r="G10" s="204">
        <v>0</v>
      </c>
      <c r="H10" s="204">
        <v>0</v>
      </c>
      <c r="I10" s="204">
        <v>0</v>
      </c>
      <c r="J10" s="204">
        <v>0</v>
      </c>
      <c r="K10" s="204">
        <v>0</v>
      </c>
      <c r="L10" s="204">
        <v>0</v>
      </c>
      <c r="M10" s="204">
        <v>0</v>
      </c>
    </row>
    <row r="11" spans="1:28">
      <c r="A11" s="435" t="s">
        <v>264</v>
      </c>
      <c r="B11" s="204"/>
      <c r="C11" s="204"/>
      <c r="D11" s="204"/>
      <c r="E11" s="204"/>
      <c r="F11" s="205"/>
      <c r="G11" s="205"/>
      <c r="H11" s="205"/>
      <c r="I11" s="205"/>
      <c r="J11" s="205"/>
      <c r="K11" s="205"/>
      <c r="L11" s="205"/>
      <c r="M11" s="205"/>
    </row>
    <row r="12" spans="1:28" ht="47.25">
      <c r="A12" s="436" t="s">
        <v>162</v>
      </c>
      <c r="B12" s="204">
        <v>0</v>
      </c>
      <c r="C12" s="204">
        <v>0</v>
      </c>
      <c r="D12" s="204">
        <v>0</v>
      </c>
      <c r="E12" s="204">
        <v>0</v>
      </c>
      <c r="F12" s="204">
        <v>0</v>
      </c>
      <c r="G12" s="204">
        <v>0</v>
      </c>
      <c r="H12" s="204">
        <v>0</v>
      </c>
      <c r="I12" s="204">
        <v>0</v>
      </c>
      <c r="J12" s="204">
        <v>0</v>
      </c>
      <c r="K12" s="204">
        <v>0</v>
      </c>
      <c r="L12" s="204">
        <v>0</v>
      </c>
      <c r="M12" s="204">
        <v>0</v>
      </c>
    </row>
    <row r="13" spans="1:28" ht="63">
      <c r="A13" s="437" t="s">
        <v>163</v>
      </c>
      <c r="B13" s="204">
        <v>0</v>
      </c>
      <c r="C13" s="204">
        <v>0</v>
      </c>
      <c r="D13" s="204">
        <v>0</v>
      </c>
      <c r="E13" s="204">
        <v>0</v>
      </c>
      <c r="F13" s="204">
        <v>0</v>
      </c>
      <c r="G13" s="204">
        <v>0</v>
      </c>
      <c r="H13" s="204">
        <v>0</v>
      </c>
      <c r="I13" s="204">
        <v>0</v>
      </c>
      <c r="J13" s="204">
        <v>0</v>
      </c>
      <c r="K13" s="204">
        <v>0</v>
      </c>
      <c r="L13" s="204">
        <v>0</v>
      </c>
      <c r="M13" s="204">
        <v>0</v>
      </c>
    </row>
    <row r="14" spans="1:28">
      <c r="A14" s="57"/>
      <c r="B14" s="206"/>
    </row>
    <row r="15" spans="1:28" ht="78.75" customHeight="1">
      <c r="A15" s="1" t="s">
        <v>606</v>
      </c>
      <c r="C15" s="207"/>
      <c r="K15" s="3" t="s">
        <v>607</v>
      </c>
    </row>
    <row r="16" spans="1:28">
      <c r="AB16" t="s">
        <v>265</v>
      </c>
    </row>
  </sheetData>
  <mergeCells count="4">
    <mergeCell ref="A5:M8"/>
    <mergeCell ref="L1:M1"/>
    <mergeCell ref="I2:M2"/>
    <mergeCell ref="H3:M3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33"/>
  <sheetViews>
    <sheetView zoomScale="75" zoomScaleNormal="75" workbookViewId="0">
      <selection activeCell="F229" sqref="F229"/>
    </sheetView>
  </sheetViews>
  <sheetFormatPr defaultRowHeight="15.75"/>
  <cols>
    <col min="1" max="1" width="50.85546875" style="4" customWidth="1"/>
    <col min="2" max="2" width="14.5703125" style="4" customWidth="1"/>
    <col min="3" max="3" width="16" style="4" customWidth="1"/>
    <col min="4" max="4" width="20.140625" style="19" customWidth="1"/>
    <col min="5" max="5" width="14.28515625" style="19" customWidth="1"/>
    <col min="6" max="6" width="23.28515625" style="19" customWidth="1"/>
    <col min="7" max="7" width="17.42578125" style="19" hidden="1" customWidth="1"/>
    <col min="8" max="8" width="17.28515625" style="15" hidden="1" customWidth="1"/>
  </cols>
  <sheetData>
    <row r="1" spans="1:8">
      <c r="D1" s="18" t="s">
        <v>307</v>
      </c>
      <c r="F1" s="19" t="s">
        <v>704</v>
      </c>
    </row>
    <row r="2" spans="1:8">
      <c r="D2" s="589" t="s">
        <v>761</v>
      </c>
      <c r="E2" s="589"/>
      <c r="F2" s="589"/>
    </row>
    <row r="3" spans="1:8">
      <c r="D3" s="5" t="s">
        <v>747</v>
      </c>
    </row>
    <row r="4" spans="1:8">
      <c r="A4" s="264" t="s">
        <v>315</v>
      </c>
      <c r="D4" s="18" t="s">
        <v>623</v>
      </c>
      <c r="F4" s="19" t="s">
        <v>678</v>
      </c>
      <c r="G4" s="230"/>
    </row>
    <row r="5" spans="1:8">
      <c r="D5" s="18"/>
      <c r="E5" s="18"/>
      <c r="F5" s="18"/>
      <c r="G5" s="18"/>
    </row>
    <row r="6" spans="1:8">
      <c r="A6" s="563"/>
      <c r="B6" s="563"/>
      <c r="C6" s="564"/>
      <c r="D6" s="564"/>
      <c r="E6" s="564"/>
      <c r="F6" s="564"/>
      <c r="G6" s="564"/>
      <c r="H6" s="564"/>
    </row>
    <row r="7" spans="1:8" ht="87.75" customHeight="1">
      <c r="A7" s="563" t="s">
        <v>624</v>
      </c>
      <c r="B7" s="563"/>
      <c r="C7" s="563"/>
      <c r="D7" s="563"/>
      <c r="E7" s="563"/>
      <c r="F7" s="563"/>
      <c r="G7" s="563"/>
      <c r="H7" s="563"/>
    </row>
    <row r="8" spans="1:8">
      <c r="A8" s="8" t="s">
        <v>81</v>
      </c>
      <c r="B8" s="8" t="s">
        <v>81</v>
      </c>
      <c r="C8" s="8" t="s">
        <v>81</v>
      </c>
      <c r="D8" s="20" t="s">
        <v>81</v>
      </c>
      <c r="E8" s="20" t="s">
        <v>81</v>
      </c>
      <c r="F8" s="20"/>
      <c r="G8" s="20"/>
      <c r="H8" s="8"/>
    </row>
    <row r="9" spans="1:8" ht="15">
      <c r="A9" s="590" t="s">
        <v>82</v>
      </c>
      <c r="B9" s="591" t="s">
        <v>153</v>
      </c>
      <c r="C9" s="590" t="s">
        <v>83</v>
      </c>
      <c r="D9" s="590" t="s">
        <v>116</v>
      </c>
      <c r="E9" s="590" t="s">
        <v>117</v>
      </c>
      <c r="F9" s="592" t="s">
        <v>592</v>
      </c>
      <c r="G9" s="592" t="s">
        <v>545</v>
      </c>
      <c r="H9" s="592" t="s">
        <v>545</v>
      </c>
    </row>
    <row r="10" spans="1:8" ht="15">
      <c r="A10" s="590"/>
      <c r="B10" s="591"/>
      <c r="C10" s="590"/>
      <c r="D10" s="590"/>
      <c r="E10" s="590"/>
      <c r="F10" s="593"/>
      <c r="G10" s="593"/>
      <c r="H10" s="593"/>
    </row>
    <row r="11" spans="1:8" ht="31.5">
      <c r="A11" s="490" t="s">
        <v>625</v>
      </c>
      <c r="B11" s="491" t="s">
        <v>626</v>
      </c>
      <c r="C11" s="491"/>
      <c r="D11" s="491"/>
      <c r="E11" s="491"/>
      <c r="F11" s="492">
        <f>F229</f>
        <v>7924626.5499999998</v>
      </c>
      <c r="G11" s="492" t="e">
        <f>G12+G46+G56+G62+G77+G87+G117+G133+G181+G169</f>
        <v>#REF!</v>
      </c>
      <c r="H11" s="492" t="e">
        <f>H12+H46+H56+H62+H77+H87+H117+H133+H181+H169</f>
        <v>#REF!</v>
      </c>
    </row>
    <row r="12" spans="1:8">
      <c r="A12" s="490" t="s">
        <v>478</v>
      </c>
      <c r="B12" s="491" t="s">
        <v>626</v>
      </c>
      <c r="C12" s="491" t="s">
        <v>85</v>
      </c>
      <c r="D12" s="491"/>
      <c r="E12" s="491"/>
      <c r="F12" s="492">
        <f>F13+F19+F33+F38+F41</f>
        <v>5268186.29</v>
      </c>
      <c r="G12" s="492">
        <f t="shared" ref="G12:H12" si="0">G13+G19+G33+G38+G41</f>
        <v>4391623.87</v>
      </c>
      <c r="H12" s="492">
        <f t="shared" si="0"/>
        <v>4391623.87</v>
      </c>
    </row>
    <row r="13" spans="1:8" ht="47.25">
      <c r="A13" s="260" t="s">
        <v>86</v>
      </c>
      <c r="B13" s="491" t="s">
        <v>626</v>
      </c>
      <c r="C13" s="491" t="s">
        <v>87</v>
      </c>
      <c r="D13" s="491"/>
      <c r="E13" s="491"/>
      <c r="F13" s="492">
        <f>F15</f>
        <v>741661</v>
      </c>
      <c r="G13" s="492">
        <f t="shared" ref="G13:H13" si="1">G15</f>
        <v>601370</v>
      </c>
      <c r="H13" s="492">
        <f t="shared" si="1"/>
        <v>601370</v>
      </c>
    </row>
    <row r="14" spans="1:8" ht="31.5">
      <c r="A14" s="490" t="s">
        <v>337</v>
      </c>
      <c r="B14" s="491" t="s">
        <v>626</v>
      </c>
      <c r="C14" s="491" t="s">
        <v>87</v>
      </c>
      <c r="D14" s="491" t="s">
        <v>338</v>
      </c>
      <c r="E14" s="491"/>
      <c r="F14" s="492">
        <f>F15</f>
        <v>741661</v>
      </c>
      <c r="G14" s="492">
        <f t="shared" ref="G14:H14" si="2">G15</f>
        <v>601370</v>
      </c>
      <c r="H14" s="492">
        <f t="shared" si="2"/>
        <v>601370</v>
      </c>
    </row>
    <row r="15" spans="1:8" ht="45.6" customHeight="1">
      <c r="A15" s="225" t="s">
        <v>479</v>
      </c>
      <c r="B15" s="491" t="s">
        <v>626</v>
      </c>
      <c r="C15" s="494" t="s">
        <v>87</v>
      </c>
      <c r="D15" s="494" t="s">
        <v>340</v>
      </c>
      <c r="E15" s="494" t="s">
        <v>480</v>
      </c>
      <c r="F15" s="495">
        <f>F16+F17+F18</f>
        <v>741661</v>
      </c>
      <c r="G15" s="495">
        <f t="shared" ref="G15:H15" si="3">G16+G17+G18</f>
        <v>601370</v>
      </c>
      <c r="H15" s="495">
        <f t="shared" si="3"/>
        <v>601370</v>
      </c>
    </row>
    <row r="16" spans="1:8" ht="34.5" customHeight="1">
      <c r="A16" s="225" t="s">
        <v>481</v>
      </c>
      <c r="B16" s="491" t="s">
        <v>626</v>
      </c>
      <c r="C16" s="494" t="s">
        <v>87</v>
      </c>
      <c r="D16" s="494" t="s">
        <v>340</v>
      </c>
      <c r="E16" s="494" t="s">
        <v>482</v>
      </c>
      <c r="F16" s="495">
        <v>568101</v>
      </c>
      <c r="G16" s="495">
        <v>455070</v>
      </c>
      <c r="H16" s="495">
        <v>455070</v>
      </c>
    </row>
    <row r="17" spans="1:8" ht="47.25">
      <c r="A17" s="225" t="s">
        <v>124</v>
      </c>
      <c r="B17" s="491" t="s">
        <v>626</v>
      </c>
      <c r="C17" s="494" t="s">
        <v>87</v>
      </c>
      <c r="D17" s="494" t="s">
        <v>340</v>
      </c>
      <c r="E17" s="494" t="s">
        <v>483</v>
      </c>
      <c r="F17" s="495">
        <v>2000</v>
      </c>
      <c r="G17" s="495">
        <v>9000</v>
      </c>
      <c r="H17" s="495">
        <v>9000</v>
      </c>
    </row>
    <row r="18" spans="1:8" ht="63">
      <c r="A18" s="225" t="s">
        <v>245</v>
      </c>
      <c r="B18" s="491" t="s">
        <v>626</v>
      </c>
      <c r="C18" s="494" t="s">
        <v>87</v>
      </c>
      <c r="D18" s="494" t="s">
        <v>340</v>
      </c>
      <c r="E18" s="494" t="s">
        <v>484</v>
      </c>
      <c r="F18" s="495">
        <v>171560</v>
      </c>
      <c r="G18" s="495">
        <v>137300</v>
      </c>
      <c r="H18" s="495">
        <v>137300</v>
      </c>
    </row>
    <row r="19" spans="1:8" ht="66" customHeight="1">
      <c r="A19" s="260" t="s">
        <v>88</v>
      </c>
      <c r="B19" s="491" t="s">
        <v>626</v>
      </c>
      <c r="C19" s="496" t="s">
        <v>89</v>
      </c>
      <c r="D19" s="496"/>
      <c r="E19" s="496"/>
      <c r="F19" s="497">
        <f>F20</f>
        <v>3792428.83</v>
      </c>
      <c r="G19" s="497">
        <f t="shared" ref="G19:H19" si="4">G21+G26+G29</f>
        <v>3042303.95</v>
      </c>
      <c r="H19" s="497">
        <f t="shared" si="4"/>
        <v>3042303.95</v>
      </c>
    </row>
    <row r="20" spans="1:8" ht="64.150000000000006" customHeight="1">
      <c r="A20" s="490" t="s">
        <v>337</v>
      </c>
      <c r="B20" s="491" t="s">
        <v>626</v>
      </c>
      <c r="C20" s="496" t="s">
        <v>89</v>
      </c>
      <c r="D20" s="496" t="s">
        <v>338</v>
      </c>
      <c r="E20" s="496"/>
      <c r="F20" s="497">
        <f>F21+F26+F28+F29</f>
        <v>3792428.83</v>
      </c>
      <c r="G20" s="497">
        <f t="shared" ref="G20:H20" si="5">G21+G26+G29</f>
        <v>3042303.95</v>
      </c>
      <c r="H20" s="497">
        <f t="shared" si="5"/>
        <v>3042303.95</v>
      </c>
    </row>
    <row r="21" spans="1:8" ht="31.5">
      <c r="A21" s="225" t="s">
        <v>479</v>
      </c>
      <c r="B21" s="491" t="s">
        <v>626</v>
      </c>
      <c r="C21" s="494" t="s">
        <v>89</v>
      </c>
      <c r="D21" s="494" t="s">
        <v>341</v>
      </c>
      <c r="E21" s="494" t="s">
        <v>480</v>
      </c>
      <c r="F21" s="495">
        <f>F23+F24+F25</f>
        <v>3453828.83</v>
      </c>
      <c r="G21" s="495">
        <f t="shared" ref="G21:H21" si="6">G23+G24+G25</f>
        <v>2672703.9500000002</v>
      </c>
      <c r="H21" s="495">
        <f t="shared" si="6"/>
        <v>2672703.9500000002</v>
      </c>
    </row>
    <row r="22" spans="1:8" ht="31.5" hidden="1" customHeight="1">
      <c r="A22" s="225" t="s">
        <v>481</v>
      </c>
      <c r="B22" s="491" t="s">
        <v>626</v>
      </c>
      <c r="C22" s="494" t="s">
        <v>89</v>
      </c>
      <c r="D22" s="494" t="s">
        <v>341</v>
      </c>
      <c r="E22" s="494" t="s">
        <v>482</v>
      </c>
      <c r="F22" s="495">
        <v>1800000</v>
      </c>
      <c r="G22" s="495">
        <v>1800000</v>
      </c>
      <c r="H22" s="495">
        <v>1800000</v>
      </c>
    </row>
    <row r="23" spans="1:8" ht="34.5" customHeight="1">
      <c r="A23" s="225" t="s">
        <v>481</v>
      </c>
      <c r="B23" s="491" t="s">
        <v>626</v>
      </c>
      <c r="C23" s="494" t="s">
        <v>89</v>
      </c>
      <c r="D23" s="494" t="s">
        <v>341</v>
      </c>
      <c r="E23" s="494" t="s">
        <v>482</v>
      </c>
      <c r="F23" s="495">
        <v>2648578.88</v>
      </c>
      <c r="G23" s="495">
        <v>2052703.95</v>
      </c>
      <c r="H23" s="495">
        <v>2052703.95</v>
      </c>
    </row>
    <row r="24" spans="1:8" ht="47.25">
      <c r="A24" s="225" t="s">
        <v>124</v>
      </c>
      <c r="B24" s="491" t="s">
        <v>626</v>
      </c>
      <c r="C24" s="494" t="s">
        <v>89</v>
      </c>
      <c r="D24" s="494" t="s">
        <v>341</v>
      </c>
      <c r="E24" s="494" t="s">
        <v>483</v>
      </c>
      <c r="F24" s="495">
        <v>2000</v>
      </c>
      <c r="G24" s="495">
        <v>11000</v>
      </c>
      <c r="H24" s="495">
        <v>11000</v>
      </c>
    </row>
    <row r="25" spans="1:8" ht="63">
      <c r="A25" s="225" t="s">
        <v>245</v>
      </c>
      <c r="B25" s="491" t="s">
        <v>626</v>
      </c>
      <c r="C25" s="494" t="s">
        <v>89</v>
      </c>
      <c r="D25" s="494" t="s">
        <v>341</v>
      </c>
      <c r="E25" s="494" t="s">
        <v>484</v>
      </c>
      <c r="F25" s="495">
        <v>803249.95</v>
      </c>
      <c r="G25" s="495">
        <v>609000</v>
      </c>
      <c r="H25" s="495">
        <v>609000</v>
      </c>
    </row>
    <row r="26" spans="1:8" ht="31.5">
      <c r="A26" s="225" t="s">
        <v>485</v>
      </c>
      <c r="B26" s="491" t="s">
        <v>626</v>
      </c>
      <c r="C26" s="494" t="s">
        <v>89</v>
      </c>
      <c r="D26" s="494" t="s">
        <v>344</v>
      </c>
      <c r="E26" s="494" t="s">
        <v>334</v>
      </c>
      <c r="F26" s="495">
        <f>F27</f>
        <v>268600</v>
      </c>
      <c r="G26" s="495">
        <f t="shared" ref="G26:H26" si="7">G27</f>
        <v>310600</v>
      </c>
      <c r="H26" s="495">
        <f t="shared" si="7"/>
        <v>310600</v>
      </c>
    </row>
    <row r="27" spans="1:8" s="147" customFormat="1" ht="24.6" customHeight="1">
      <c r="A27" s="225" t="s">
        <v>550</v>
      </c>
      <c r="B27" s="491" t="s">
        <v>626</v>
      </c>
      <c r="C27" s="494" t="s">
        <v>89</v>
      </c>
      <c r="D27" s="494" t="s">
        <v>344</v>
      </c>
      <c r="E27" s="494" t="s">
        <v>487</v>
      </c>
      <c r="F27" s="495">
        <v>268600</v>
      </c>
      <c r="G27" s="495">
        <v>310600</v>
      </c>
      <c r="H27" s="495">
        <v>310600</v>
      </c>
    </row>
    <row r="28" spans="1:8" s="147" customFormat="1" ht="24.6" customHeight="1">
      <c r="A28" s="225" t="s">
        <v>633</v>
      </c>
      <c r="B28" s="491" t="s">
        <v>626</v>
      </c>
      <c r="C28" s="494" t="s">
        <v>89</v>
      </c>
      <c r="D28" s="494" t="s">
        <v>341</v>
      </c>
      <c r="E28" s="494" t="s">
        <v>632</v>
      </c>
      <c r="F28" s="495">
        <v>60000</v>
      </c>
      <c r="G28" s="495"/>
      <c r="H28" s="495"/>
    </row>
    <row r="29" spans="1:8" ht="34.5" customHeight="1">
      <c r="A29" s="444" t="s">
        <v>346</v>
      </c>
      <c r="B29" s="491" t="s">
        <v>626</v>
      </c>
      <c r="C29" s="494" t="s">
        <v>89</v>
      </c>
      <c r="D29" s="494" t="s">
        <v>344</v>
      </c>
      <c r="E29" s="494" t="s">
        <v>488</v>
      </c>
      <c r="F29" s="495">
        <f>F30+F31+F32</f>
        <v>10000</v>
      </c>
      <c r="G29" s="495">
        <f t="shared" ref="G29:H29" si="8">G30+G31+G32</f>
        <v>59000</v>
      </c>
      <c r="H29" s="495">
        <f t="shared" si="8"/>
        <v>59000</v>
      </c>
    </row>
    <row r="30" spans="1:8" ht="34.5" customHeight="1">
      <c r="A30" s="261" t="s">
        <v>301</v>
      </c>
      <c r="B30" s="491" t="s">
        <v>626</v>
      </c>
      <c r="C30" s="494" t="s">
        <v>89</v>
      </c>
      <c r="D30" s="494" t="s">
        <v>344</v>
      </c>
      <c r="E30" s="494" t="s">
        <v>546</v>
      </c>
      <c r="F30" s="495">
        <v>2000</v>
      </c>
      <c r="G30" s="495">
        <v>50000</v>
      </c>
      <c r="H30" s="495">
        <v>50000</v>
      </c>
    </row>
    <row r="31" spans="1:8">
      <c r="A31" s="225" t="s">
        <v>547</v>
      </c>
      <c r="B31" s="491" t="s">
        <v>626</v>
      </c>
      <c r="C31" s="494" t="s">
        <v>89</v>
      </c>
      <c r="D31" s="494" t="s">
        <v>344</v>
      </c>
      <c r="E31" s="494" t="s">
        <v>490</v>
      </c>
      <c r="F31" s="495">
        <v>3500</v>
      </c>
      <c r="G31" s="495">
        <v>6000</v>
      </c>
      <c r="H31" s="495">
        <v>6000</v>
      </c>
    </row>
    <row r="32" spans="1:8">
      <c r="A32" s="225" t="s">
        <v>246</v>
      </c>
      <c r="B32" s="491" t="s">
        <v>626</v>
      </c>
      <c r="C32" s="494" t="s">
        <v>89</v>
      </c>
      <c r="D32" s="494" t="s">
        <v>344</v>
      </c>
      <c r="E32" s="494" t="s">
        <v>491</v>
      </c>
      <c r="F32" s="495">
        <v>4500</v>
      </c>
      <c r="G32" s="495">
        <v>3000</v>
      </c>
      <c r="H32" s="495">
        <v>3000</v>
      </c>
    </row>
    <row r="33" spans="1:8" ht="62.25" customHeight="1">
      <c r="A33" s="262" t="s">
        <v>90</v>
      </c>
      <c r="B33" s="491" t="s">
        <v>626</v>
      </c>
      <c r="C33" s="498" t="s">
        <v>91</v>
      </c>
      <c r="D33" s="498"/>
      <c r="E33" s="498"/>
      <c r="F33" s="499">
        <f>F34+F36</f>
        <v>720447.46</v>
      </c>
      <c r="G33" s="499">
        <f t="shared" ref="G33:H33" si="9">G34+G36</f>
        <v>644249.92000000004</v>
      </c>
      <c r="H33" s="499">
        <f t="shared" si="9"/>
        <v>644249.92000000004</v>
      </c>
    </row>
    <row r="34" spans="1:8">
      <c r="A34" s="308" t="s">
        <v>429</v>
      </c>
      <c r="B34" s="491" t="s">
        <v>626</v>
      </c>
      <c r="C34" s="500" t="s">
        <v>91</v>
      </c>
      <c r="D34" s="500" t="s">
        <v>433</v>
      </c>
      <c r="E34" s="500" t="s">
        <v>430</v>
      </c>
      <c r="F34" s="501">
        <v>19947.46</v>
      </c>
      <c r="G34" s="501">
        <f t="shared" ref="G34:H34" si="10">G35</f>
        <v>17187.419999999998</v>
      </c>
      <c r="H34" s="501">
        <f t="shared" si="10"/>
        <v>17187.419999999998</v>
      </c>
    </row>
    <row r="35" spans="1:8">
      <c r="A35" s="308" t="s">
        <v>23</v>
      </c>
      <c r="B35" s="491" t="s">
        <v>626</v>
      </c>
      <c r="C35" s="500" t="s">
        <v>91</v>
      </c>
      <c r="D35" s="500" t="s">
        <v>433</v>
      </c>
      <c r="E35" s="500" t="s">
        <v>492</v>
      </c>
      <c r="F35" s="501">
        <v>19947.46</v>
      </c>
      <c r="G35" s="501">
        <v>17187.419999999998</v>
      </c>
      <c r="H35" s="501">
        <v>17187.419999999998</v>
      </c>
    </row>
    <row r="36" spans="1:8">
      <c r="A36" s="308" t="s">
        <v>429</v>
      </c>
      <c r="B36" s="491" t="s">
        <v>626</v>
      </c>
      <c r="C36" s="500" t="s">
        <v>91</v>
      </c>
      <c r="D36" s="500" t="s">
        <v>433</v>
      </c>
      <c r="E36" s="500" t="s">
        <v>430</v>
      </c>
      <c r="F36" s="501">
        <f>F37</f>
        <v>700500</v>
      </c>
      <c r="G36" s="501">
        <f t="shared" ref="G36:H36" si="11">G37</f>
        <v>627062.5</v>
      </c>
      <c r="H36" s="501">
        <f t="shared" si="11"/>
        <v>627062.5</v>
      </c>
    </row>
    <row r="37" spans="1:8" ht="29.25" customHeight="1">
      <c r="A37" s="308" t="s">
        <v>23</v>
      </c>
      <c r="B37" s="491" t="s">
        <v>626</v>
      </c>
      <c r="C37" s="500" t="s">
        <v>91</v>
      </c>
      <c r="D37" s="500" t="s">
        <v>433</v>
      </c>
      <c r="E37" s="500" t="s">
        <v>492</v>
      </c>
      <c r="F37" s="501">
        <v>700500</v>
      </c>
      <c r="G37" s="501">
        <v>627062.5</v>
      </c>
      <c r="H37" s="501">
        <v>627062.5</v>
      </c>
    </row>
    <row r="38" spans="1:8">
      <c r="A38" s="455" t="s">
        <v>92</v>
      </c>
      <c r="B38" s="491" t="s">
        <v>626</v>
      </c>
      <c r="C38" s="486" t="s">
        <v>93</v>
      </c>
      <c r="D38" s="486"/>
      <c r="E38" s="486"/>
      <c r="F38" s="488">
        <f>F40</f>
        <v>1000</v>
      </c>
      <c r="G38" s="488">
        <f t="shared" ref="G38:H38" si="12">G40</f>
        <v>3000</v>
      </c>
      <c r="H38" s="488">
        <f t="shared" si="12"/>
        <v>3000</v>
      </c>
    </row>
    <row r="39" spans="1:8" ht="31.5">
      <c r="A39" s="485" t="s">
        <v>549</v>
      </c>
      <c r="B39" s="491" t="s">
        <v>626</v>
      </c>
      <c r="C39" s="486" t="s">
        <v>93</v>
      </c>
      <c r="D39" s="486" t="s">
        <v>548</v>
      </c>
      <c r="E39" s="483" t="s">
        <v>347</v>
      </c>
      <c r="F39" s="484">
        <f>F40</f>
        <v>1000</v>
      </c>
      <c r="G39" s="484">
        <f t="shared" ref="G39:H39" si="13">G40</f>
        <v>3000</v>
      </c>
      <c r="H39" s="484">
        <f t="shared" si="13"/>
        <v>3000</v>
      </c>
    </row>
    <row r="40" spans="1:8">
      <c r="A40" s="195" t="s">
        <v>130</v>
      </c>
      <c r="B40" s="491" t="s">
        <v>626</v>
      </c>
      <c r="C40" s="483" t="s">
        <v>93</v>
      </c>
      <c r="D40" s="483" t="s">
        <v>436</v>
      </c>
      <c r="E40" s="483" t="s">
        <v>493</v>
      </c>
      <c r="F40" s="484">
        <v>1000</v>
      </c>
      <c r="G40" s="484">
        <v>3000</v>
      </c>
      <c r="H40" s="484">
        <v>3000</v>
      </c>
    </row>
    <row r="41" spans="1:8">
      <c r="A41" s="455" t="s">
        <v>206</v>
      </c>
      <c r="B41" s="491" t="s">
        <v>626</v>
      </c>
      <c r="C41" s="486" t="s">
        <v>203</v>
      </c>
      <c r="D41" s="486"/>
      <c r="E41" s="486"/>
      <c r="F41" s="488">
        <f>F43+F45</f>
        <v>12649</v>
      </c>
      <c r="G41" s="488">
        <f t="shared" ref="G41:H41" si="14">G42+G44</f>
        <v>100700</v>
      </c>
      <c r="H41" s="488">
        <f t="shared" si="14"/>
        <v>100700</v>
      </c>
    </row>
    <row r="42" spans="1:8" ht="31.5">
      <c r="A42" s="195" t="s">
        <v>485</v>
      </c>
      <c r="B42" s="491" t="s">
        <v>626</v>
      </c>
      <c r="C42" s="483" t="s">
        <v>203</v>
      </c>
      <c r="D42" s="483" t="s">
        <v>627</v>
      </c>
      <c r="E42" s="483" t="s">
        <v>334</v>
      </c>
      <c r="F42" s="484">
        <v>700</v>
      </c>
      <c r="G42" s="484">
        <v>700</v>
      </c>
      <c r="H42" s="484">
        <v>700</v>
      </c>
    </row>
    <row r="43" spans="1:8">
      <c r="A43" s="308" t="s">
        <v>550</v>
      </c>
      <c r="B43" s="491" t="s">
        <v>626</v>
      </c>
      <c r="C43" s="483" t="s">
        <v>203</v>
      </c>
      <c r="D43" s="483" t="s">
        <v>627</v>
      </c>
      <c r="E43" s="483" t="s">
        <v>487</v>
      </c>
      <c r="F43" s="484">
        <v>700</v>
      </c>
      <c r="G43" s="484">
        <v>700</v>
      </c>
      <c r="H43" s="484">
        <v>700</v>
      </c>
    </row>
    <row r="44" spans="1:8" ht="31.5">
      <c r="A44" s="195" t="s">
        <v>485</v>
      </c>
      <c r="B44" s="491" t="s">
        <v>626</v>
      </c>
      <c r="C44" s="483" t="s">
        <v>203</v>
      </c>
      <c r="D44" s="483" t="s">
        <v>456</v>
      </c>
      <c r="E44" s="483" t="s">
        <v>334</v>
      </c>
      <c r="F44" s="484">
        <v>11949</v>
      </c>
      <c r="G44" s="484">
        <f t="shared" ref="G44:H44" si="15">G45</f>
        <v>100000</v>
      </c>
      <c r="H44" s="484">
        <f t="shared" si="15"/>
        <v>100000</v>
      </c>
    </row>
    <row r="45" spans="1:8">
      <c r="A45" s="308" t="s">
        <v>550</v>
      </c>
      <c r="B45" s="491" t="s">
        <v>626</v>
      </c>
      <c r="C45" s="483" t="s">
        <v>203</v>
      </c>
      <c r="D45" s="483" t="s">
        <v>751</v>
      </c>
      <c r="E45" s="483" t="s">
        <v>487</v>
      </c>
      <c r="F45" s="484">
        <v>11949</v>
      </c>
      <c r="G45" s="484">
        <v>100000</v>
      </c>
      <c r="H45" s="484">
        <v>100000</v>
      </c>
    </row>
    <row r="46" spans="1:8" ht="24.75" customHeight="1">
      <c r="A46" s="260" t="s">
        <v>147</v>
      </c>
      <c r="B46" s="491" t="s">
        <v>626</v>
      </c>
      <c r="C46" s="498" t="s">
        <v>146</v>
      </c>
      <c r="D46" s="498"/>
      <c r="E46" s="498"/>
      <c r="F46" s="499">
        <f>F47</f>
        <v>137300</v>
      </c>
      <c r="G46" s="499">
        <f t="shared" ref="G46:H46" si="16">G47</f>
        <v>126100</v>
      </c>
      <c r="H46" s="499">
        <f t="shared" si="16"/>
        <v>126100</v>
      </c>
    </row>
    <row r="47" spans="1:8" ht="52.5" customHeight="1">
      <c r="A47" s="262" t="s">
        <v>604</v>
      </c>
      <c r="B47" s="491" t="s">
        <v>626</v>
      </c>
      <c r="C47" s="498" t="s">
        <v>146</v>
      </c>
      <c r="D47" s="498" t="s">
        <v>628</v>
      </c>
      <c r="E47" s="498"/>
      <c r="F47" s="499">
        <f>F48+F52</f>
        <v>137300</v>
      </c>
      <c r="G47" s="499">
        <f t="shared" ref="G47:H47" si="17">G48+G52</f>
        <v>126100</v>
      </c>
      <c r="H47" s="499">
        <f t="shared" si="17"/>
        <v>126100</v>
      </c>
    </row>
    <row r="48" spans="1:8" ht="38.25" customHeight="1">
      <c r="A48" s="442" t="s">
        <v>551</v>
      </c>
      <c r="B48" s="491" t="s">
        <v>626</v>
      </c>
      <c r="C48" s="483" t="s">
        <v>146</v>
      </c>
      <c r="D48" s="498" t="s">
        <v>628</v>
      </c>
      <c r="E48" s="483" t="s">
        <v>480</v>
      </c>
      <c r="F48" s="484">
        <f>F49+F50+F51</f>
        <v>124800</v>
      </c>
      <c r="G48" s="484">
        <f t="shared" ref="G48:H48" si="18">G49+G50+G51</f>
        <v>119210</v>
      </c>
      <c r="H48" s="484">
        <f t="shared" si="18"/>
        <v>119210</v>
      </c>
    </row>
    <row r="49" spans="1:8" ht="31.5">
      <c r="A49" s="308" t="s">
        <v>481</v>
      </c>
      <c r="B49" s="491" t="s">
        <v>626</v>
      </c>
      <c r="C49" s="483" t="s">
        <v>146</v>
      </c>
      <c r="D49" s="498" t="s">
        <v>628</v>
      </c>
      <c r="E49" s="483" t="s">
        <v>482</v>
      </c>
      <c r="F49" s="484">
        <v>95800</v>
      </c>
      <c r="G49" s="484">
        <v>91710</v>
      </c>
      <c r="H49" s="484">
        <v>91710</v>
      </c>
    </row>
    <row r="50" spans="1:8" ht="47.25">
      <c r="A50" s="308" t="s">
        <v>124</v>
      </c>
      <c r="B50" s="491" t="s">
        <v>626</v>
      </c>
      <c r="C50" s="483" t="s">
        <v>146</v>
      </c>
      <c r="D50" s="498" t="s">
        <v>628</v>
      </c>
      <c r="E50" s="483" t="s">
        <v>483</v>
      </c>
      <c r="F50" s="484">
        <v>0</v>
      </c>
      <c r="G50" s="484">
        <v>0</v>
      </c>
      <c r="H50" s="484">
        <v>0</v>
      </c>
    </row>
    <row r="51" spans="1:8" ht="62.45" customHeight="1">
      <c r="A51" s="308" t="s">
        <v>245</v>
      </c>
      <c r="B51" s="491" t="s">
        <v>626</v>
      </c>
      <c r="C51" s="483" t="s">
        <v>146</v>
      </c>
      <c r="D51" s="498" t="s">
        <v>628</v>
      </c>
      <c r="E51" s="483" t="s">
        <v>484</v>
      </c>
      <c r="F51" s="484">
        <v>29000</v>
      </c>
      <c r="G51" s="484">
        <v>27500</v>
      </c>
      <c r="H51" s="484">
        <v>27500</v>
      </c>
    </row>
    <row r="52" spans="1:8" ht="61.9" customHeight="1">
      <c r="A52" s="195" t="s">
        <v>485</v>
      </c>
      <c r="B52" s="491" t="s">
        <v>626</v>
      </c>
      <c r="C52" s="483" t="s">
        <v>146</v>
      </c>
      <c r="D52" s="498" t="s">
        <v>628</v>
      </c>
      <c r="E52" s="483" t="s">
        <v>334</v>
      </c>
      <c r="F52" s="484">
        <f>F53</f>
        <v>12500</v>
      </c>
      <c r="G52" s="484">
        <f t="shared" ref="G52:H52" si="19">G53</f>
        <v>6890</v>
      </c>
      <c r="H52" s="484">
        <f t="shared" si="19"/>
        <v>6890</v>
      </c>
    </row>
    <row r="53" spans="1:8" ht="27" customHeight="1">
      <c r="A53" s="308" t="s">
        <v>302</v>
      </c>
      <c r="B53" s="491" t="s">
        <v>626</v>
      </c>
      <c r="C53" s="483" t="s">
        <v>146</v>
      </c>
      <c r="D53" s="498" t="s">
        <v>628</v>
      </c>
      <c r="E53" s="483" t="s">
        <v>487</v>
      </c>
      <c r="F53" s="484">
        <v>12500</v>
      </c>
      <c r="G53" s="484">
        <v>6890</v>
      </c>
      <c r="H53" s="484">
        <v>6890</v>
      </c>
    </row>
    <row r="54" spans="1:8" ht="39.75" customHeight="1">
      <c r="A54" s="260" t="s">
        <v>94</v>
      </c>
      <c r="B54" s="491" t="s">
        <v>626</v>
      </c>
      <c r="C54" s="486" t="s">
        <v>95</v>
      </c>
      <c r="D54" s="483"/>
      <c r="E54" s="483"/>
      <c r="F54" s="488">
        <f>F55+F61</f>
        <v>180200</v>
      </c>
      <c r="G54" s="488" t="e">
        <f>G55+G61</f>
        <v>#REF!</v>
      </c>
      <c r="H54" s="488" t="e">
        <f>H55+H61</f>
        <v>#REF!</v>
      </c>
    </row>
    <row r="55" spans="1:8" ht="41.25" customHeight="1">
      <c r="A55" s="452" t="s">
        <v>348</v>
      </c>
      <c r="B55" s="491" t="s">
        <v>626</v>
      </c>
      <c r="C55" s="486" t="s">
        <v>97</v>
      </c>
      <c r="D55" s="486" t="s">
        <v>494</v>
      </c>
      <c r="E55" s="486"/>
      <c r="F55" s="488">
        <f>F56</f>
        <v>1000</v>
      </c>
      <c r="G55" s="488" t="e">
        <f>#REF!+G56+#REF!</f>
        <v>#REF!</v>
      </c>
      <c r="H55" s="488" t="e">
        <f>#REF!+H56+#REF!</f>
        <v>#REF!</v>
      </c>
    </row>
    <row r="56" spans="1:8" s="147" customFormat="1" ht="47.25">
      <c r="A56" s="28" t="s">
        <v>629</v>
      </c>
      <c r="B56" s="491" t="s">
        <v>626</v>
      </c>
      <c r="C56" s="486" t="s">
        <v>97</v>
      </c>
      <c r="D56" s="486" t="s">
        <v>351</v>
      </c>
      <c r="E56" s="486"/>
      <c r="F56" s="488">
        <f>F59</f>
        <v>1000</v>
      </c>
      <c r="G56" s="488">
        <f t="shared" ref="G56:H56" si="20">G59</f>
        <v>2000</v>
      </c>
      <c r="H56" s="488">
        <f t="shared" si="20"/>
        <v>2000</v>
      </c>
    </row>
    <row r="57" spans="1:8" ht="51" customHeight="1">
      <c r="A57" s="487" t="s">
        <v>552</v>
      </c>
      <c r="B57" s="491" t="s">
        <v>626</v>
      </c>
      <c r="C57" s="483" t="s">
        <v>97</v>
      </c>
      <c r="D57" s="483" t="s">
        <v>495</v>
      </c>
      <c r="E57" s="483"/>
      <c r="F57" s="484">
        <f>F59</f>
        <v>1000</v>
      </c>
      <c r="G57" s="484">
        <f t="shared" ref="G57:H57" si="21">G59</f>
        <v>2000</v>
      </c>
      <c r="H57" s="484">
        <f t="shared" si="21"/>
        <v>2000</v>
      </c>
    </row>
    <row r="58" spans="1:8" ht="63">
      <c r="A58" s="293" t="s">
        <v>605</v>
      </c>
      <c r="B58" s="491" t="s">
        <v>626</v>
      </c>
      <c r="C58" s="483" t="s">
        <v>97</v>
      </c>
      <c r="D58" s="483" t="s">
        <v>353</v>
      </c>
      <c r="E58" s="483"/>
      <c r="F58" s="484">
        <f>F59</f>
        <v>1000</v>
      </c>
      <c r="G58" s="484">
        <f t="shared" ref="G58:H59" si="22">G59</f>
        <v>2000</v>
      </c>
      <c r="H58" s="484">
        <f t="shared" si="22"/>
        <v>2000</v>
      </c>
    </row>
    <row r="59" spans="1:8" ht="31.5">
      <c r="A59" s="195" t="s">
        <v>345</v>
      </c>
      <c r="B59" s="491" t="s">
        <v>626</v>
      </c>
      <c r="C59" s="483" t="s">
        <v>97</v>
      </c>
      <c r="D59" s="483" t="s">
        <v>353</v>
      </c>
      <c r="E59" s="483" t="s">
        <v>334</v>
      </c>
      <c r="F59" s="484">
        <f>F60</f>
        <v>1000</v>
      </c>
      <c r="G59" s="484">
        <f t="shared" si="22"/>
        <v>2000</v>
      </c>
      <c r="H59" s="484">
        <f t="shared" si="22"/>
        <v>2000</v>
      </c>
    </row>
    <row r="60" spans="1:8">
      <c r="A60" s="308" t="s">
        <v>302</v>
      </c>
      <c r="B60" s="491" t="s">
        <v>626</v>
      </c>
      <c r="C60" s="483" t="s">
        <v>97</v>
      </c>
      <c r="D60" s="483" t="s">
        <v>353</v>
      </c>
      <c r="E60" s="483" t="s">
        <v>487</v>
      </c>
      <c r="F60" s="484">
        <v>1000</v>
      </c>
      <c r="G60" s="484">
        <v>2000</v>
      </c>
      <c r="H60" s="484">
        <v>2000</v>
      </c>
    </row>
    <row r="61" spans="1:8" ht="41.25" customHeight="1">
      <c r="A61" s="452" t="s">
        <v>348</v>
      </c>
      <c r="B61" s="491" t="s">
        <v>626</v>
      </c>
      <c r="C61" s="486" t="s">
        <v>99</v>
      </c>
      <c r="D61" s="486" t="s">
        <v>494</v>
      </c>
      <c r="E61" s="486"/>
      <c r="F61" s="488">
        <f>F62+F80</f>
        <v>179200</v>
      </c>
      <c r="G61" s="488">
        <f t="shared" ref="G61:H61" si="23">G62</f>
        <v>23600</v>
      </c>
      <c r="H61" s="488">
        <f t="shared" si="23"/>
        <v>23600</v>
      </c>
    </row>
    <row r="62" spans="1:8" ht="36" customHeight="1">
      <c r="A62" s="28" t="s">
        <v>354</v>
      </c>
      <c r="B62" s="491" t="s">
        <v>626</v>
      </c>
      <c r="C62" s="486" t="s">
        <v>99</v>
      </c>
      <c r="D62" s="486" t="s">
        <v>355</v>
      </c>
      <c r="E62" s="486"/>
      <c r="F62" s="488">
        <f>F69+F76</f>
        <v>166200</v>
      </c>
      <c r="G62" s="488">
        <f t="shared" ref="G62:H62" si="24">G63+G73</f>
        <v>23600</v>
      </c>
      <c r="H62" s="488">
        <f t="shared" si="24"/>
        <v>23600</v>
      </c>
    </row>
    <row r="63" spans="1:8" ht="36" hidden="1" customHeight="1" thickBot="1">
      <c r="A63" s="308" t="s">
        <v>496</v>
      </c>
      <c r="B63" s="491" t="s">
        <v>626</v>
      </c>
      <c r="C63" s="483" t="s">
        <v>99</v>
      </c>
      <c r="D63" s="483" t="s">
        <v>497</v>
      </c>
      <c r="E63" s="483"/>
      <c r="F63" s="484">
        <f>F64+F67</f>
        <v>0</v>
      </c>
      <c r="G63" s="484">
        <f t="shared" ref="G63:H63" si="25">G64+G67</f>
        <v>0</v>
      </c>
      <c r="H63" s="484">
        <f t="shared" si="25"/>
        <v>0</v>
      </c>
    </row>
    <row r="64" spans="1:8" ht="36" hidden="1" customHeight="1" thickBot="1">
      <c r="A64" s="195" t="s">
        <v>498</v>
      </c>
      <c r="B64" s="491" t="s">
        <v>626</v>
      </c>
      <c r="C64" s="483" t="s">
        <v>99</v>
      </c>
      <c r="D64" s="483" t="s">
        <v>499</v>
      </c>
      <c r="E64" s="483" t="s">
        <v>332</v>
      </c>
      <c r="F64" s="484">
        <f>F65+F66</f>
        <v>0</v>
      </c>
      <c r="G64" s="484">
        <f t="shared" ref="G64:H64" si="26">G65+G66</f>
        <v>0</v>
      </c>
      <c r="H64" s="484">
        <f t="shared" si="26"/>
        <v>0</v>
      </c>
    </row>
    <row r="65" spans="1:8" ht="36" hidden="1" customHeight="1" thickBot="1">
      <c r="A65" s="308" t="s">
        <v>500</v>
      </c>
      <c r="B65" s="491" t="s">
        <v>626</v>
      </c>
      <c r="C65" s="483" t="s">
        <v>99</v>
      </c>
      <c r="D65" s="483" t="s">
        <v>499</v>
      </c>
      <c r="E65" s="483" t="s">
        <v>501</v>
      </c>
      <c r="F65" s="484"/>
      <c r="G65" s="484"/>
      <c r="H65" s="484"/>
    </row>
    <row r="66" spans="1:8" ht="36" hidden="1" customHeight="1" thickBot="1">
      <c r="A66" s="308" t="s">
        <v>502</v>
      </c>
      <c r="B66" s="491" t="s">
        <v>626</v>
      </c>
      <c r="C66" s="483" t="s">
        <v>99</v>
      </c>
      <c r="D66" s="483" t="s">
        <v>499</v>
      </c>
      <c r="E66" s="483" t="s">
        <v>503</v>
      </c>
      <c r="F66" s="484"/>
      <c r="G66" s="484"/>
      <c r="H66" s="484"/>
    </row>
    <row r="67" spans="1:8" ht="36" hidden="1" customHeight="1" thickBot="1">
      <c r="A67" s="195" t="s">
        <v>345</v>
      </c>
      <c r="B67" s="491" t="s">
        <v>626</v>
      </c>
      <c r="C67" s="483" t="s">
        <v>99</v>
      </c>
      <c r="D67" s="483" t="s">
        <v>504</v>
      </c>
      <c r="E67" s="483" t="s">
        <v>334</v>
      </c>
      <c r="F67" s="484">
        <f>F68</f>
        <v>0</v>
      </c>
      <c r="G67" s="484">
        <f t="shared" ref="G67:H67" si="27">G68</f>
        <v>0</v>
      </c>
      <c r="H67" s="484">
        <f t="shared" si="27"/>
        <v>0</v>
      </c>
    </row>
    <row r="68" spans="1:8" ht="36" hidden="1" customHeight="1" thickBot="1">
      <c r="A68" s="308" t="s">
        <v>486</v>
      </c>
      <c r="B68" s="491" t="s">
        <v>626</v>
      </c>
      <c r="C68" s="483" t="s">
        <v>99</v>
      </c>
      <c r="D68" s="483" t="s">
        <v>504</v>
      </c>
      <c r="E68" s="483" t="s">
        <v>487</v>
      </c>
      <c r="F68" s="484"/>
      <c r="G68" s="484"/>
      <c r="H68" s="484"/>
    </row>
    <row r="69" spans="1:8" ht="36" customHeight="1">
      <c r="A69" s="442" t="s">
        <v>551</v>
      </c>
      <c r="B69" s="491" t="s">
        <v>626</v>
      </c>
      <c r="C69" s="483" t="s">
        <v>99</v>
      </c>
      <c r="D69" s="498" t="s">
        <v>357</v>
      </c>
      <c r="E69" s="483" t="s">
        <v>541</v>
      </c>
      <c r="F69" s="484">
        <f>F70+F71+F72</f>
        <v>156200</v>
      </c>
      <c r="G69" s="484"/>
      <c r="H69" s="484"/>
    </row>
    <row r="70" spans="1:8" ht="36" customHeight="1">
      <c r="A70" s="308" t="s">
        <v>481</v>
      </c>
      <c r="B70" s="491" t="s">
        <v>626</v>
      </c>
      <c r="C70" s="483" t="s">
        <v>99</v>
      </c>
      <c r="D70" s="498" t="s">
        <v>357</v>
      </c>
      <c r="E70" s="483" t="s">
        <v>501</v>
      </c>
      <c r="F70" s="484">
        <v>120000</v>
      </c>
      <c r="G70" s="484"/>
      <c r="H70" s="484"/>
    </row>
    <row r="71" spans="1:8" ht="36" customHeight="1">
      <c r="A71" s="308" t="s">
        <v>124</v>
      </c>
      <c r="B71" s="491" t="s">
        <v>626</v>
      </c>
      <c r="C71" s="483" t="s">
        <v>99</v>
      </c>
      <c r="D71" s="498" t="s">
        <v>357</v>
      </c>
      <c r="E71" s="483" t="s">
        <v>568</v>
      </c>
      <c r="F71" s="484">
        <v>0</v>
      </c>
      <c r="G71" s="484"/>
      <c r="H71" s="484"/>
    </row>
    <row r="72" spans="1:8" ht="36" customHeight="1">
      <c r="A72" s="308" t="s">
        <v>245</v>
      </c>
      <c r="B72" s="491" t="s">
        <v>626</v>
      </c>
      <c r="C72" s="483" t="s">
        <v>99</v>
      </c>
      <c r="D72" s="498" t="s">
        <v>357</v>
      </c>
      <c r="E72" s="483" t="s">
        <v>503</v>
      </c>
      <c r="F72" s="484">
        <v>36200</v>
      </c>
      <c r="G72" s="484"/>
      <c r="H72" s="484"/>
    </row>
    <row r="73" spans="1:8" ht="57" customHeight="1">
      <c r="A73" s="393" t="s">
        <v>505</v>
      </c>
      <c r="B73" s="491" t="s">
        <v>626</v>
      </c>
      <c r="C73" s="483" t="s">
        <v>99</v>
      </c>
      <c r="D73" s="483" t="s">
        <v>506</v>
      </c>
      <c r="E73" s="483"/>
      <c r="F73" s="484">
        <f>F75</f>
        <v>10000</v>
      </c>
      <c r="G73" s="484">
        <f t="shared" ref="G73:H73" si="28">G75</f>
        <v>23600</v>
      </c>
      <c r="H73" s="484">
        <f t="shared" si="28"/>
        <v>23600</v>
      </c>
    </row>
    <row r="74" spans="1:8" ht="78" customHeight="1">
      <c r="A74" s="293" t="s">
        <v>605</v>
      </c>
      <c r="B74" s="491" t="s">
        <v>626</v>
      </c>
      <c r="C74" s="483" t="s">
        <v>99</v>
      </c>
      <c r="D74" s="483" t="s">
        <v>361</v>
      </c>
      <c r="E74" s="483"/>
      <c r="F74" s="484">
        <f>F75</f>
        <v>10000</v>
      </c>
      <c r="G74" s="484">
        <f t="shared" ref="G74:H75" si="29">G75</f>
        <v>23600</v>
      </c>
      <c r="H74" s="484">
        <f t="shared" si="29"/>
        <v>23600</v>
      </c>
    </row>
    <row r="75" spans="1:8" ht="36" customHeight="1">
      <c r="A75" s="195" t="s">
        <v>345</v>
      </c>
      <c r="B75" s="491" t="s">
        <v>626</v>
      </c>
      <c r="C75" s="483" t="s">
        <v>99</v>
      </c>
      <c r="D75" s="483" t="s">
        <v>361</v>
      </c>
      <c r="E75" s="483" t="s">
        <v>334</v>
      </c>
      <c r="F75" s="484">
        <f>F76</f>
        <v>10000</v>
      </c>
      <c r="G75" s="484">
        <f t="shared" si="29"/>
        <v>23600</v>
      </c>
      <c r="H75" s="484">
        <f t="shared" si="29"/>
        <v>23600</v>
      </c>
    </row>
    <row r="76" spans="1:8" ht="36" customHeight="1">
      <c r="A76" s="308" t="s">
        <v>302</v>
      </c>
      <c r="B76" s="491" t="s">
        <v>626</v>
      </c>
      <c r="C76" s="483" t="s">
        <v>99</v>
      </c>
      <c r="D76" s="483" t="s">
        <v>361</v>
      </c>
      <c r="E76" s="483" t="s">
        <v>487</v>
      </c>
      <c r="F76" s="484">
        <v>10000</v>
      </c>
      <c r="G76" s="484">
        <v>23600</v>
      </c>
      <c r="H76" s="484">
        <v>23600</v>
      </c>
    </row>
    <row r="77" spans="1:8" ht="31.5" hidden="1">
      <c r="A77" s="28" t="s">
        <v>507</v>
      </c>
      <c r="B77" s="491" t="s">
        <v>626</v>
      </c>
      <c r="C77" s="486" t="s">
        <v>366</v>
      </c>
      <c r="D77" s="486" t="s">
        <v>363</v>
      </c>
      <c r="E77" s="486"/>
      <c r="F77" s="488">
        <f>F85</f>
        <v>1186240.26</v>
      </c>
      <c r="G77" s="488">
        <f t="shared" ref="G77:H77" si="30">G85</f>
        <v>294885.67000000004</v>
      </c>
      <c r="H77" s="488">
        <f t="shared" si="30"/>
        <v>294885.67000000004</v>
      </c>
    </row>
    <row r="78" spans="1:8" ht="63" hidden="1">
      <c r="A78" s="393" t="s">
        <v>508</v>
      </c>
      <c r="B78" s="491" t="s">
        <v>626</v>
      </c>
      <c r="C78" s="483" t="s">
        <v>366</v>
      </c>
      <c r="D78" s="483" t="s">
        <v>509</v>
      </c>
      <c r="E78" s="483"/>
      <c r="F78" s="484">
        <f>F85</f>
        <v>1186240.26</v>
      </c>
      <c r="G78" s="484">
        <f t="shared" ref="G78:H78" si="31">G85</f>
        <v>294885.67000000004</v>
      </c>
      <c r="H78" s="484">
        <f t="shared" si="31"/>
        <v>294885.67000000004</v>
      </c>
    </row>
    <row r="79" spans="1:8" ht="63" hidden="1">
      <c r="A79" s="293" t="s">
        <v>352</v>
      </c>
      <c r="B79" s="491" t="s">
        <v>626</v>
      </c>
      <c r="C79" s="483" t="s">
        <v>366</v>
      </c>
      <c r="D79" s="483" t="s">
        <v>364</v>
      </c>
      <c r="E79" s="483"/>
      <c r="F79" s="484">
        <f>F85</f>
        <v>1186240.26</v>
      </c>
      <c r="G79" s="484">
        <f t="shared" ref="G79:H79" si="32">G85</f>
        <v>294885.67000000004</v>
      </c>
      <c r="H79" s="484">
        <f t="shared" si="32"/>
        <v>294885.67000000004</v>
      </c>
    </row>
    <row r="80" spans="1:8" ht="47.25">
      <c r="A80" s="461" t="s">
        <v>441</v>
      </c>
      <c r="B80" s="491" t="s">
        <v>626</v>
      </c>
      <c r="C80" s="486" t="s">
        <v>99</v>
      </c>
      <c r="D80" s="486" t="s">
        <v>440</v>
      </c>
      <c r="E80" s="486"/>
      <c r="F80" s="488">
        <f>F83</f>
        <v>13000</v>
      </c>
      <c r="G80" s="484"/>
      <c r="H80" s="484"/>
    </row>
    <row r="81" spans="1:8" ht="47.25">
      <c r="A81" s="451" t="s">
        <v>554</v>
      </c>
      <c r="B81" s="491" t="s">
        <v>626</v>
      </c>
      <c r="C81" s="486" t="s">
        <v>99</v>
      </c>
      <c r="D81" s="483" t="s">
        <v>553</v>
      </c>
      <c r="E81" s="483"/>
      <c r="F81" s="484">
        <f>F83</f>
        <v>13000</v>
      </c>
      <c r="G81" s="484"/>
      <c r="H81" s="484"/>
    </row>
    <row r="82" spans="1:8" ht="63">
      <c r="A82" s="293" t="s">
        <v>605</v>
      </c>
      <c r="B82" s="491" t="s">
        <v>626</v>
      </c>
      <c r="C82" s="486" t="s">
        <v>99</v>
      </c>
      <c r="D82" s="483" t="s">
        <v>442</v>
      </c>
      <c r="E82" s="483"/>
      <c r="F82" s="484">
        <f>F83</f>
        <v>13000</v>
      </c>
      <c r="G82" s="484"/>
      <c r="H82" s="484"/>
    </row>
    <row r="83" spans="1:8" ht="31.5">
      <c r="A83" s="195" t="s">
        <v>345</v>
      </c>
      <c r="B83" s="491" t="s">
        <v>626</v>
      </c>
      <c r="C83" s="486" t="s">
        <v>99</v>
      </c>
      <c r="D83" s="483" t="s">
        <v>442</v>
      </c>
      <c r="E83" s="483" t="s">
        <v>334</v>
      </c>
      <c r="F83" s="484">
        <f>F84</f>
        <v>13000</v>
      </c>
      <c r="G83" s="484"/>
      <c r="H83" s="484"/>
    </row>
    <row r="84" spans="1:8">
      <c r="A84" s="308" t="s">
        <v>302</v>
      </c>
      <c r="B84" s="491" t="s">
        <v>626</v>
      </c>
      <c r="C84" s="486" t="s">
        <v>99</v>
      </c>
      <c r="D84" s="483" t="s">
        <v>442</v>
      </c>
      <c r="E84" s="483" t="s">
        <v>487</v>
      </c>
      <c r="F84" s="484">
        <v>13000</v>
      </c>
      <c r="G84" s="484"/>
      <c r="H84" s="484"/>
    </row>
    <row r="85" spans="1:8" ht="29.25" customHeight="1">
      <c r="A85" s="260" t="s">
        <v>100</v>
      </c>
      <c r="B85" s="491" t="s">
        <v>626</v>
      </c>
      <c r="C85" s="486" t="s">
        <v>101</v>
      </c>
      <c r="D85" s="483"/>
      <c r="E85" s="483"/>
      <c r="F85" s="488">
        <f>F86+F111+F116</f>
        <v>1186240.26</v>
      </c>
      <c r="G85" s="488">
        <f>G86+G116</f>
        <v>294885.67000000004</v>
      </c>
      <c r="H85" s="488">
        <f>H86+H116</f>
        <v>294885.67000000004</v>
      </c>
    </row>
    <row r="86" spans="1:8" ht="36" customHeight="1">
      <c r="A86" s="260" t="s">
        <v>102</v>
      </c>
      <c r="B86" s="491" t="s">
        <v>626</v>
      </c>
      <c r="C86" s="486" t="s">
        <v>103</v>
      </c>
      <c r="D86" s="483"/>
      <c r="E86" s="483"/>
      <c r="F86" s="488">
        <f>F87</f>
        <v>1165189.26</v>
      </c>
      <c r="G86" s="488">
        <f t="shared" ref="G86:H87" si="33">G87</f>
        <v>293885.67000000004</v>
      </c>
      <c r="H86" s="488">
        <f t="shared" si="33"/>
        <v>293885.67000000004</v>
      </c>
    </row>
    <row r="87" spans="1:8" ht="31.5">
      <c r="A87" s="28" t="s">
        <v>510</v>
      </c>
      <c r="B87" s="491" t="s">
        <v>626</v>
      </c>
      <c r="C87" s="486" t="s">
        <v>103</v>
      </c>
      <c r="D87" s="486" t="s">
        <v>368</v>
      </c>
      <c r="E87" s="486"/>
      <c r="F87" s="488">
        <f>F88+F101</f>
        <v>1165189.26</v>
      </c>
      <c r="G87" s="488">
        <f t="shared" si="33"/>
        <v>293885.67000000004</v>
      </c>
      <c r="H87" s="488">
        <f t="shared" si="33"/>
        <v>293885.67000000004</v>
      </c>
    </row>
    <row r="88" spans="1:8" ht="31.5" customHeight="1">
      <c r="A88" s="28" t="s">
        <v>511</v>
      </c>
      <c r="B88" s="491" t="s">
        <v>626</v>
      </c>
      <c r="C88" s="486" t="s">
        <v>103</v>
      </c>
      <c r="D88" s="486" t="s">
        <v>370</v>
      </c>
      <c r="E88" s="486"/>
      <c r="F88" s="488">
        <f>F89+F93</f>
        <v>1085189.26</v>
      </c>
      <c r="G88" s="488">
        <f t="shared" ref="G88:H88" si="34">G89+G93</f>
        <v>293885.67000000004</v>
      </c>
      <c r="H88" s="488">
        <f t="shared" si="34"/>
        <v>293885.67000000004</v>
      </c>
    </row>
    <row r="89" spans="1:8" ht="31.5">
      <c r="A89" s="393" t="s">
        <v>512</v>
      </c>
      <c r="B89" s="491" t="s">
        <v>626</v>
      </c>
      <c r="C89" s="483" t="s">
        <v>103</v>
      </c>
      <c r="D89" s="483" t="s">
        <v>513</v>
      </c>
      <c r="E89" s="483"/>
      <c r="F89" s="484">
        <f>F91</f>
        <v>985189.26</v>
      </c>
      <c r="G89" s="484">
        <f t="shared" ref="G89:H89" si="35">G91</f>
        <v>228885.67</v>
      </c>
      <c r="H89" s="484">
        <f t="shared" si="35"/>
        <v>228885.67</v>
      </c>
    </row>
    <row r="90" spans="1:8" ht="63">
      <c r="A90" s="293" t="s">
        <v>605</v>
      </c>
      <c r="B90" s="491" t="s">
        <v>626</v>
      </c>
      <c r="C90" s="483" t="s">
        <v>103</v>
      </c>
      <c r="D90" s="483" t="s">
        <v>371</v>
      </c>
      <c r="E90" s="483"/>
      <c r="F90" s="484">
        <f>F91</f>
        <v>985189.26</v>
      </c>
      <c r="G90" s="484">
        <f t="shared" ref="G90:H91" si="36">G91</f>
        <v>228885.67</v>
      </c>
      <c r="H90" s="484">
        <f t="shared" si="36"/>
        <v>228885.67</v>
      </c>
    </row>
    <row r="91" spans="1:8" ht="31.5">
      <c r="A91" s="195" t="s">
        <v>345</v>
      </c>
      <c r="B91" s="491" t="s">
        <v>626</v>
      </c>
      <c r="C91" s="483" t="s">
        <v>103</v>
      </c>
      <c r="D91" s="483" t="s">
        <v>371</v>
      </c>
      <c r="E91" s="483" t="s">
        <v>334</v>
      </c>
      <c r="F91" s="484">
        <f>F92</f>
        <v>985189.26</v>
      </c>
      <c r="G91" s="484">
        <f t="shared" si="36"/>
        <v>228885.67</v>
      </c>
      <c r="H91" s="484">
        <f t="shared" si="36"/>
        <v>228885.67</v>
      </c>
    </row>
    <row r="92" spans="1:8">
      <c r="A92" s="308" t="s">
        <v>302</v>
      </c>
      <c r="B92" s="491" t="s">
        <v>626</v>
      </c>
      <c r="C92" s="483" t="s">
        <v>103</v>
      </c>
      <c r="D92" s="483" t="s">
        <v>371</v>
      </c>
      <c r="E92" s="483" t="s">
        <v>487</v>
      </c>
      <c r="F92" s="484">
        <v>985189.26</v>
      </c>
      <c r="G92" s="484">
        <v>228885.67</v>
      </c>
      <c r="H92" s="484">
        <v>228885.67</v>
      </c>
    </row>
    <row r="93" spans="1:8" ht="31.5">
      <c r="A93" s="451" t="s">
        <v>557</v>
      </c>
      <c r="B93" s="491" t="s">
        <v>626</v>
      </c>
      <c r="C93" s="483" t="s">
        <v>103</v>
      </c>
      <c r="D93" s="483" t="s">
        <v>514</v>
      </c>
      <c r="E93" s="483"/>
      <c r="F93" s="484">
        <f>F95</f>
        <v>100000</v>
      </c>
      <c r="G93" s="484">
        <f t="shared" ref="G93:H93" si="37">G95</f>
        <v>65000</v>
      </c>
      <c r="H93" s="484">
        <f t="shared" si="37"/>
        <v>65000</v>
      </c>
    </row>
    <row r="94" spans="1:8" ht="63">
      <c r="A94" s="293" t="s">
        <v>605</v>
      </c>
      <c r="B94" s="491" t="s">
        <v>626</v>
      </c>
      <c r="C94" s="483" t="s">
        <v>103</v>
      </c>
      <c r="D94" s="483" t="s">
        <v>373</v>
      </c>
      <c r="E94" s="483"/>
      <c r="F94" s="484">
        <f>F95</f>
        <v>100000</v>
      </c>
      <c r="G94" s="484">
        <f t="shared" ref="G94:H95" si="38">G95</f>
        <v>65000</v>
      </c>
      <c r="H94" s="484">
        <f t="shared" si="38"/>
        <v>65000</v>
      </c>
    </row>
    <row r="95" spans="1:8" ht="31.5">
      <c r="A95" s="195" t="s">
        <v>345</v>
      </c>
      <c r="B95" s="491" t="s">
        <v>626</v>
      </c>
      <c r="C95" s="483" t="s">
        <v>103</v>
      </c>
      <c r="D95" s="483" t="s">
        <v>373</v>
      </c>
      <c r="E95" s="483" t="s">
        <v>334</v>
      </c>
      <c r="F95" s="484">
        <f>F96</f>
        <v>100000</v>
      </c>
      <c r="G95" s="484">
        <f t="shared" si="38"/>
        <v>65000</v>
      </c>
      <c r="H95" s="484">
        <f t="shared" si="38"/>
        <v>65000</v>
      </c>
    </row>
    <row r="96" spans="1:8">
      <c r="A96" s="308" t="s">
        <v>302</v>
      </c>
      <c r="B96" s="491" t="s">
        <v>626</v>
      </c>
      <c r="C96" s="483" t="s">
        <v>103</v>
      </c>
      <c r="D96" s="483" t="s">
        <v>373</v>
      </c>
      <c r="E96" s="483" t="s">
        <v>487</v>
      </c>
      <c r="F96" s="484">
        <v>100000</v>
      </c>
      <c r="G96" s="484">
        <v>65000</v>
      </c>
      <c r="H96" s="484">
        <v>65000</v>
      </c>
    </row>
    <row r="97" spans="1:8">
      <c r="A97" s="525" t="s">
        <v>630</v>
      </c>
      <c r="B97" s="491"/>
      <c r="C97" s="483"/>
      <c r="D97" s="483"/>
      <c r="E97" s="483"/>
      <c r="F97" s="484"/>
      <c r="G97" s="484"/>
      <c r="H97" s="484"/>
    </row>
    <row r="98" spans="1:8" ht="31.5">
      <c r="A98" s="263" t="s">
        <v>631</v>
      </c>
      <c r="B98" s="491" t="s">
        <v>626</v>
      </c>
      <c r="C98" s="483" t="s">
        <v>103</v>
      </c>
      <c r="D98" s="483" t="s">
        <v>558</v>
      </c>
      <c r="E98" s="483"/>
      <c r="F98" s="484">
        <f>F100</f>
        <v>80000</v>
      </c>
      <c r="G98" s="484">
        <f t="shared" ref="G98:H98" si="39">G100</f>
        <v>0</v>
      </c>
      <c r="H98" s="484">
        <f t="shared" si="39"/>
        <v>0</v>
      </c>
    </row>
    <row r="99" spans="1:8" ht="63">
      <c r="A99" s="293" t="s">
        <v>605</v>
      </c>
      <c r="B99" s="491" t="s">
        <v>626</v>
      </c>
      <c r="C99" s="483" t="s">
        <v>103</v>
      </c>
      <c r="D99" s="483" t="s">
        <v>448</v>
      </c>
      <c r="E99" s="483"/>
      <c r="F99" s="484">
        <f>F100</f>
        <v>80000</v>
      </c>
      <c r="G99" s="484">
        <f t="shared" ref="G99:H100" si="40">G100</f>
        <v>0</v>
      </c>
      <c r="H99" s="484">
        <f t="shared" si="40"/>
        <v>0</v>
      </c>
    </row>
    <row r="100" spans="1:8" ht="31.5">
      <c r="A100" s="195" t="s">
        <v>345</v>
      </c>
      <c r="B100" s="491" t="s">
        <v>626</v>
      </c>
      <c r="C100" s="483" t="s">
        <v>103</v>
      </c>
      <c r="D100" s="483" t="s">
        <v>448</v>
      </c>
      <c r="E100" s="483" t="s">
        <v>334</v>
      </c>
      <c r="F100" s="484">
        <f>F101</f>
        <v>80000</v>
      </c>
      <c r="G100" s="484">
        <f t="shared" si="40"/>
        <v>0</v>
      </c>
      <c r="H100" s="484">
        <f t="shared" si="40"/>
        <v>0</v>
      </c>
    </row>
    <row r="101" spans="1:8">
      <c r="A101" s="308" t="s">
        <v>633</v>
      </c>
      <c r="B101" s="491" t="s">
        <v>626</v>
      </c>
      <c r="C101" s="483" t="s">
        <v>103</v>
      </c>
      <c r="D101" s="483" t="s">
        <v>448</v>
      </c>
      <c r="E101" s="483" t="s">
        <v>632</v>
      </c>
      <c r="F101" s="484">
        <v>80000</v>
      </c>
      <c r="G101" s="484">
        <v>0</v>
      </c>
      <c r="H101" s="484">
        <v>0</v>
      </c>
    </row>
    <row r="102" spans="1:8" ht="31.5" hidden="1">
      <c r="A102" s="28" t="s">
        <v>374</v>
      </c>
      <c r="B102" s="491" t="s">
        <v>626</v>
      </c>
      <c r="C102" s="486" t="s">
        <v>103</v>
      </c>
      <c r="D102" s="486" t="s">
        <v>375</v>
      </c>
      <c r="E102" s="486"/>
      <c r="F102" s="488">
        <f>F105</f>
        <v>0</v>
      </c>
      <c r="G102" s="488">
        <f t="shared" ref="G102:H102" si="41">G105</f>
        <v>0</v>
      </c>
      <c r="H102" s="488">
        <f t="shared" si="41"/>
        <v>0</v>
      </c>
    </row>
    <row r="103" spans="1:8" ht="47.25" hidden="1">
      <c r="A103" s="393" t="s">
        <v>515</v>
      </c>
      <c r="B103" s="491" t="s">
        <v>626</v>
      </c>
      <c r="C103" s="483" t="s">
        <v>103</v>
      </c>
      <c r="D103" s="483" t="s">
        <v>516</v>
      </c>
      <c r="E103" s="483"/>
      <c r="F103" s="484">
        <f>F105</f>
        <v>0</v>
      </c>
      <c r="G103" s="484">
        <f t="shared" ref="G103:H103" si="42">G105</f>
        <v>0</v>
      </c>
      <c r="H103" s="484">
        <f t="shared" si="42"/>
        <v>0</v>
      </c>
    </row>
    <row r="104" spans="1:8" ht="63" hidden="1">
      <c r="A104" s="293" t="s">
        <v>352</v>
      </c>
      <c r="B104" s="491" t="s">
        <v>626</v>
      </c>
      <c r="C104" s="483" t="s">
        <v>103</v>
      </c>
      <c r="D104" s="483" t="s">
        <v>376</v>
      </c>
      <c r="E104" s="483"/>
      <c r="F104" s="484">
        <f>F105</f>
        <v>0</v>
      </c>
      <c r="G104" s="484">
        <f t="shared" ref="G104:H105" si="43">G105</f>
        <v>0</v>
      </c>
      <c r="H104" s="484">
        <f t="shared" si="43"/>
        <v>0</v>
      </c>
    </row>
    <row r="105" spans="1:8" ht="31.5" hidden="1">
      <c r="A105" s="195" t="s">
        <v>345</v>
      </c>
      <c r="B105" s="491" t="s">
        <v>626</v>
      </c>
      <c r="C105" s="483" t="s">
        <v>103</v>
      </c>
      <c r="D105" s="483" t="s">
        <v>376</v>
      </c>
      <c r="E105" s="483" t="s">
        <v>334</v>
      </c>
      <c r="F105" s="484">
        <f>F106</f>
        <v>0</v>
      </c>
      <c r="G105" s="484">
        <f t="shared" si="43"/>
        <v>0</v>
      </c>
      <c r="H105" s="484">
        <f t="shared" si="43"/>
        <v>0</v>
      </c>
    </row>
    <row r="106" spans="1:8" ht="31.5" hidden="1">
      <c r="A106" s="308" t="s">
        <v>486</v>
      </c>
      <c r="B106" s="491" t="s">
        <v>626</v>
      </c>
      <c r="C106" s="483" t="s">
        <v>103</v>
      </c>
      <c r="D106" s="483" t="s">
        <v>376</v>
      </c>
      <c r="E106" s="483" t="s">
        <v>487</v>
      </c>
      <c r="F106" s="484"/>
      <c r="G106" s="484"/>
      <c r="H106" s="484"/>
    </row>
    <row r="107" spans="1:8" ht="31.5" hidden="1">
      <c r="A107" s="28" t="s">
        <v>517</v>
      </c>
      <c r="B107" s="491" t="s">
        <v>626</v>
      </c>
      <c r="C107" s="486" t="s">
        <v>103</v>
      </c>
      <c r="D107" s="486" t="s">
        <v>378</v>
      </c>
      <c r="E107" s="486"/>
      <c r="F107" s="488">
        <f>F110</f>
        <v>19051</v>
      </c>
      <c r="G107" s="488">
        <f t="shared" ref="G107:H107" si="44">G110</f>
        <v>1000</v>
      </c>
      <c r="H107" s="488">
        <f t="shared" si="44"/>
        <v>1000</v>
      </c>
    </row>
    <row r="108" spans="1:8" ht="31.5" hidden="1">
      <c r="A108" s="22" t="s">
        <v>518</v>
      </c>
      <c r="B108" s="491" t="s">
        <v>626</v>
      </c>
      <c r="C108" s="483" t="s">
        <v>103</v>
      </c>
      <c r="D108" s="483" t="s">
        <v>519</v>
      </c>
      <c r="E108" s="483"/>
      <c r="F108" s="484">
        <f>F110</f>
        <v>19051</v>
      </c>
      <c r="G108" s="484">
        <f t="shared" ref="G108:H108" si="45">G110</f>
        <v>1000</v>
      </c>
      <c r="H108" s="484">
        <f t="shared" si="45"/>
        <v>1000</v>
      </c>
    </row>
    <row r="109" spans="1:8" ht="63" hidden="1">
      <c r="A109" s="293" t="s">
        <v>352</v>
      </c>
      <c r="B109" s="491" t="s">
        <v>626</v>
      </c>
      <c r="C109" s="483" t="s">
        <v>103</v>
      </c>
      <c r="D109" s="483" t="s">
        <v>379</v>
      </c>
      <c r="E109" s="483"/>
      <c r="F109" s="484">
        <f>F110</f>
        <v>19051</v>
      </c>
      <c r="G109" s="484">
        <f t="shared" ref="G109:H116" si="46">G110</f>
        <v>1000</v>
      </c>
      <c r="H109" s="484">
        <f t="shared" si="46"/>
        <v>1000</v>
      </c>
    </row>
    <row r="110" spans="1:8" ht="31.5" hidden="1">
      <c r="A110" s="195" t="s">
        <v>345</v>
      </c>
      <c r="B110" s="491" t="s">
        <v>626</v>
      </c>
      <c r="C110" s="483" t="s">
        <v>103</v>
      </c>
      <c r="D110" s="483" t="s">
        <v>379</v>
      </c>
      <c r="E110" s="483" t="s">
        <v>334</v>
      </c>
      <c r="F110" s="484">
        <f>F116</f>
        <v>19051</v>
      </c>
      <c r="G110" s="484">
        <f>G116</f>
        <v>1000</v>
      </c>
      <c r="H110" s="484">
        <f>H116</f>
        <v>1000</v>
      </c>
    </row>
    <row r="111" spans="1:8" ht="31.5">
      <c r="A111" s="260" t="s">
        <v>445</v>
      </c>
      <c r="B111" s="491" t="s">
        <v>626</v>
      </c>
      <c r="C111" s="486" t="s">
        <v>103</v>
      </c>
      <c r="D111" s="486" t="s">
        <v>443</v>
      </c>
      <c r="E111" s="486"/>
      <c r="F111" s="488">
        <f>F114</f>
        <v>2000</v>
      </c>
      <c r="G111" s="484"/>
      <c r="H111" s="484"/>
    </row>
    <row r="112" spans="1:8" ht="78.75">
      <c r="A112" s="487" t="s">
        <v>556</v>
      </c>
      <c r="B112" s="491" t="s">
        <v>626</v>
      </c>
      <c r="C112" s="486" t="s">
        <v>103</v>
      </c>
      <c r="D112" s="483" t="s">
        <v>555</v>
      </c>
      <c r="E112" s="483"/>
      <c r="F112" s="484">
        <f>F114</f>
        <v>2000</v>
      </c>
      <c r="G112" s="484"/>
      <c r="H112" s="484"/>
    </row>
    <row r="113" spans="1:8" ht="63">
      <c r="A113" s="293" t="s">
        <v>605</v>
      </c>
      <c r="B113" s="491" t="s">
        <v>626</v>
      </c>
      <c r="C113" s="486" t="s">
        <v>103</v>
      </c>
      <c r="D113" s="483" t="s">
        <v>444</v>
      </c>
      <c r="E113" s="483"/>
      <c r="F113" s="484">
        <f>F114</f>
        <v>2000</v>
      </c>
      <c r="G113" s="484"/>
      <c r="H113" s="484"/>
    </row>
    <row r="114" spans="1:8" ht="31.5">
      <c r="A114" s="195" t="s">
        <v>345</v>
      </c>
      <c r="B114" s="491" t="s">
        <v>626</v>
      </c>
      <c r="C114" s="486" t="s">
        <v>103</v>
      </c>
      <c r="D114" s="483" t="s">
        <v>444</v>
      </c>
      <c r="E114" s="483" t="s">
        <v>334</v>
      </c>
      <c r="F114" s="484">
        <f>F115</f>
        <v>2000</v>
      </c>
      <c r="G114" s="484"/>
      <c r="H114" s="484"/>
    </row>
    <row r="115" spans="1:8">
      <c r="A115" s="308" t="s">
        <v>302</v>
      </c>
      <c r="B115" s="491" t="s">
        <v>626</v>
      </c>
      <c r="C115" s="486" t="s">
        <v>103</v>
      </c>
      <c r="D115" s="483" t="s">
        <v>444</v>
      </c>
      <c r="E115" s="483" t="s">
        <v>487</v>
      </c>
      <c r="F115" s="484">
        <v>2000</v>
      </c>
      <c r="G115" s="484"/>
      <c r="H115" s="484"/>
    </row>
    <row r="116" spans="1:8" ht="38.25" customHeight="1">
      <c r="A116" s="489" t="s">
        <v>559</v>
      </c>
      <c r="B116" s="491" t="s">
        <v>626</v>
      </c>
      <c r="C116" s="486" t="s">
        <v>316</v>
      </c>
      <c r="D116" s="483"/>
      <c r="E116" s="483"/>
      <c r="F116" s="488">
        <f>F117+F122</f>
        <v>19051</v>
      </c>
      <c r="G116" s="488">
        <f t="shared" si="46"/>
        <v>1000</v>
      </c>
      <c r="H116" s="488">
        <f t="shared" si="46"/>
        <v>1000</v>
      </c>
    </row>
    <row r="117" spans="1:8" ht="31.5">
      <c r="A117" s="28" t="s">
        <v>520</v>
      </c>
      <c r="B117" s="491" t="s">
        <v>626</v>
      </c>
      <c r="C117" s="486" t="s">
        <v>316</v>
      </c>
      <c r="D117" s="486" t="s">
        <v>381</v>
      </c>
      <c r="E117" s="486" t="s">
        <v>417</v>
      </c>
      <c r="F117" s="488">
        <f>F120</f>
        <v>1000</v>
      </c>
      <c r="G117" s="488">
        <f t="shared" ref="G117:H117" si="47">G120</f>
        <v>1000</v>
      </c>
      <c r="H117" s="488">
        <f t="shared" si="47"/>
        <v>1000</v>
      </c>
    </row>
    <row r="118" spans="1:8" ht="47.25">
      <c r="A118" s="502" t="s">
        <v>560</v>
      </c>
      <c r="B118" s="491" t="s">
        <v>626</v>
      </c>
      <c r="C118" s="483" t="s">
        <v>316</v>
      </c>
      <c r="D118" s="483" t="s">
        <v>599</v>
      </c>
      <c r="E118" s="483"/>
      <c r="F118" s="484">
        <f>F119</f>
        <v>1000</v>
      </c>
      <c r="G118" s="484">
        <f t="shared" ref="G118:H120" si="48">G119</f>
        <v>1000</v>
      </c>
      <c r="H118" s="484">
        <f t="shared" si="48"/>
        <v>1000</v>
      </c>
    </row>
    <row r="119" spans="1:8" ht="63">
      <c r="A119" s="293" t="s">
        <v>605</v>
      </c>
      <c r="B119" s="491" t="s">
        <v>626</v>
      </c>
      <c r="C119" s="483" t="s">
        <v>316</v>
      </c>
      <c r="D119" s="483" t="s">
        <v>598</v>
      </c>
      <c r="E119" s="483"/>
      <c r="F119" s="484">
        <f>F120</f>
        <v>1000</v>
      </c>
      <c r="G119" s="484">
        <f t="shared" si="48"/>
        <v>1000</v>
      </c>
      <c r="H119" s="484">
        <f t="shared" si="48"/>
        <v>1000</v>
      </c>
    </row>
    <row r="120" spans="1:8" ht="31.5">
      <c r="A120" s="195" t="s">
        <v>345</v>
      </c>
      <c r="B120" s="491" t="s">
        <v>626</v>
      </c>
      <c r="C120" s="483" t="s">
        <v>316</v>
      </c>
      <c r="D120" s="483" t="s">
        <v>598</v>
      </c>
      <c r="E120" s="483" t="s">
        <v>334</v>
      </c>
      <c r="F120" s="484">
        <f>F121</f>
        <v>1000</v>
      </c>
      <c r="G120" s="484">
        <f t="shared" si="48"/>
        <v>1000</v>
      </c>
      <c r="H120" s="484">
        <f t="shared" si="48"/>
        <v>1000</v>
      </c>
    </row>
    <row r="121" spans="1:8" s="112" customFormat="1">
      <c r="A121" s="308" t="s">
        <v>550</v>
      </c>
      <c r="B121" s="491" t="s">
        <v>626</v>
      </c>
      <c r="C121" s="483" t="s">
        <v>316</v>
      </c>
      <c r="D121" s="483" t="s">
        <v>598</v>
      </c>
      <c r="E121" s="483" t="s">
        <v>487</v>
      </c>
      <c r="F121" s="484">
        <v>1000</v>
      </c>
      <c r="G121" s="484">
        <v>1000</v>
      </c>
      <c r="H121" s="484">
        <v>1000</v>
      </c>
    </row>
    <row r="122" spans="1:8" s="112" customFormat="1" ht="31.5">
      <c r="A122" s="523" t="s">
        <v>337</v>
      </c>
      <c r="B122" s="491" t="s">
        <v>626</v>
      </c>
      <c r="C122" s="486" t="s">
        <v>316</v>
      </c>
      <c r="D122" s="486" t="s">
        <v>338</v>
      </c>
      <c r="E122" s="486"/>
      <c r="F122" s="488">
        <f>F126+F130</f>
        <v>18051</v>
      </c>
      <c r="G122" s="484"/>
      <c r="H122" s="484"/>
    </row>
    <row r="123" spans="1:8" s="112" customFormat="1" ht="41.25" customHeight="1">
      <c r="A123" s="527" t="s">
        <v>755</v>
      </c>
      <c r="B123" s="491" t="s">
        <v>626</v>
      </c>
      <c r="C123" s="483" t="s">
        <v>316</v>
      </c>
      <c r="D123" s="483" t="s">
        <v>757</v>
      </c>
      <c r="E123" s="483"/>
      <c r="F123" s="484">
        <f>F124</f>
        <v>8088</v>
      </c>
      <c r="G123" s="484"/>
      <c r="H123" s="484"/>
    </row>
    <row r="124" spans="1:8" s="112" customFormat="1" ht="66.75" customHeight="1">
      <c r="A124" s="293" t="s">
        <v>605</v>
      </c>
      <c r="B124" s="491" t="s">
        <v>626</v>
      </c>
      <c r="C124" s="483" t="s">
        <v>316</v>
      </c>
      <c r="D124" s="483" t="s">
        <v>752</v>
      </c>
      <c r="E124" s="483"/>
      <c r="F124" s="484">
        <f>F125</f>
        <v>8088</v>
      </c>
      <c r="G124" s="484"/>
      <c r="H124" s="484"/>
    </row>
    <row r="125" spans="1:8" s="112" customFormat="1" ht="31.5">
      <c r="A125" s="195" t="s">
        <v>345</v>
      </c>
      <c r="B125" s="491" t="s">
        <v>626</v>
      </c>
      <c r="C125" s="483" t="s">
        <v>316</v>
      </c>
      <c r="D125" s="483" t="s">
        <v>752</v>
      </c>
      <c r="E125" s="483" t="s">
        <v>334</v>
      </c>
      <c r="F125" s="484">
        <f>F126</f>
        <v>8088</v>
      </c>
      <c r="G125" s="484"/>
      <c r="H125" s="484"/>
    </row>
    <row r="126" spans="1:8" s="112" customFormat="1">
      <c r="A126" s="195" t="s">
        <v>754</v>
      </c>
      <c r="B126" s="491" t="s">
        <v>626</v>
      </c>
      <c r="C126" s="483" t="s">
        <v>316</v>
      </c>
      <c r="D126" s="483" t="s">
        <v>752</v>
      </c>
      <c r="E126" s="483" t="s">
        <v>487</v>
      </c>
      <c r="F126" s="484">
        <v>8088</v>
      </c>
      <c r="G126" s="484"/>
      <c r="H126" s="484"/>
    </row>
    <row r="127" spans="1:8" s="112" customFormat="1" ht="38.25" customHeight="1">
      <c r="A127" s="195" t="s">
        <v>756</v>
      </c>
      <c r="B127" s="491" t="s">
        <v>626</v>
      </c>
      <c r="C127" s="483" t="s">
        <v>316</v>
      </c>
      <c r="D127" s="483" t="s">
        <v>758</v>
      </c>
      <c r="E127" s="483"/>
      <c r="F127" s="484">
        <f>F129</f>
        <v>9963</v>
      </c>
      <c r="G127" s="484"/>
      <c r="H127" s="484"/>
    </row>
    <row r="128" spans="1:8" s="112" customFormat="1" ht="61.5" customHeight="1">
      <c r="A128" s="293" t="s">
        <v>605</v>
      </c>
      <c r="B128" s="491" t="s">
        <v>626</v>
      </c>
      <c r="C128" s="483" t="s">
        <v>316</v>
      </c>
      <c r="D128" s="483" t="s">
        <v>759</v>
      </c>
      <c r="E128" s="483"/>
      <c r="F128" s="484">
        <f>F129</f>
        <v>9963</v>
      </c>
      <c r="G128" s="484"/>
      <c r="H128" s="484"/>
    </row>
    <row r="129" spans="1:8" s="112" customFormat="1" ht="31.5">
      <c r="A129" s="195" t="s">
        <v>345</v>
      </c>
      <c r="B129" s="491" t="s">
        <v>626</v>
      </c>
      <c r="C129" s="483" t="s">
        <v>316</v>
      </c>
      <c r="D129" s="483" t="s">
        <v>759</v>
      </c>
      <c r="E129" s="483" t="s">
        <v>334</v>
      </c>
      <c r="F129" s="484">
        <f>F130</f>
        <v>9963</v>
      </c>
      <c r="G129" s="484"/>
      <c r="H129" s="484"/>
    </row>
    <row r="130" spans="1:8" s="112" customFormat="1">
      <c r="A130" s="195" t="s">
        <v>754</v>
      </c>
      <c r="B130" s="491" t="s">
        <v>626</v>
      </c>
      <c r="C130" s="483" t="s">
        <v>316</v>
      </c>
      <c r="D130" s="483" t="s">
        <v>759</v>
      </c>
      <c r="E130" s="483" t="s">
        <v>487</v>
      </c>
      <c r="F130" s="484">
        <v>9963</v>
      </c>
      <c r="G130" s="484"/>
      <c r="H130" s="484"/>
    </row>
    <row r="131" spans="1:8" s="112" customFormat="1" ht="35.25" customHeight="1">
      <c r="A131" s="260" t="s">
        <v>104</v>
      </c>
      <c r="B131" s="491" t="s">
        <v>626</v>
      </c>
      <c r="C131" s="486" t="s">
        <v>105</v>
      </c>
      <c r="D131" s="483"/>
      <c r="E131" s="483"/>
      <c r="F131" s="488">
        <f>F132</f>
        <v>259050</v>
      </c>
      <c r="G131" s="488" t="e">
        <f t="shared" ref="G131:H132" si="49">G132</f>
        <v>#REF!</v>
      </c>
      <c r="H131" s="488" t="e">
        <f t="shared" si="49"/>
        <v>#REF!</v>
      </c>
    </row>
    <row r="132" spans="1:8" s="112" customFormat="1" ht="25.5" customHeight="1">
      <c r="A132" s="260" t="s">
        <v>113</v>
      </c>
      <c r="B132" s="491" t="s">
        <v>626</v>
      </c>
      <c r="C132" s="486" t="s">
        <v>114</v>
      </c>
      <c r="D132" s="483"/>
      <c r="E132" s="483"/>
      <c r="F132" s="488">
        <f>F133+F167</f>
        <v>259050</v>
      </c>
      <c r="G132" s="488" t="e">
        <f t="shared" si="49"/>
        <v>#REF!</v>
      </c>
      <c r="H132" s="488" t="e">
        <f t="shared" si="49"/>
        <v>#REF!</v>
      </c>
    </row>
    <row r="133" spans="1:8" s="102" customFormat="1" ht="34.5" customHeight="1">
      <c r="A133" s="523" t="s">
        <v>634</v>
      </c>
      <c r="B133" s="491" t="s">
        <v>626</v>
      </c>
      <c r="C133" s="486" t="s">
        <v>114</v>
      </c>
      <c r="D133" s="486" t="s">
        <v>384</v>
      </c>
      <c r="E133" s="486" t="s">
        <v>417</v>
      </c>
      <c r="F133" s="488">
        <f>F143+F161+F164</f>
        <v>158000</v>
      </c>
      <c r="G133" s="488" t="e">
        <f>G143+G162</f>
        <v>#REF!</v>
      </c>
      <c r="H133" s="488" t="e">
        <f>H143+H162</f>
        <v>#REF!</v>
      </c>
    </row>
    <row r="134" spans="1:8" s="102" customFormat="1" ht="31.5" hidden="1">
      <c r="A134" s="455" t="s">
        <v>385</v>
      </c>
      <c r="B134" s="491" t="s">
        <v>626</v>
      </c>
      <c r="C134" s="486" t="s">
        <v>389</v>
      </c>
      <c r="D134" s="486" t="s">
        <v>386</v>
      </c>
      <c r="E134" s="486"/>
      <c r="F134" s="488">
        <f>F137</f>
        <v>0</v>
      </c>
      <c r="G134" s="488">
        <f t="shared" ref="G134:H134" si="50">G137</f>
        <v>0</v>
      </c>
      <c r="H134" s="488">
        <f t="shared" si="50"/>
        <v>0</v>
      </c>
    </row>
    <row r="135" spans="1:8" ht="94.5" hidden="1">
      <c r="A135" s="393" t="s">
        <v>522</v>
      </c>
      <c r="B135" s="491" t="s">
        <v>626</v>
      </c>
      <c r="C135" s="483" t="s">
        <v>389</v>
      </c>
      <c r="D135" s="483" t="s">
        <v>523</v>
      </c>
      <c r="E135" s="483"/>
      <c r="F135" s="484">
        <f>F136</f>
        <v>0</v>
      </c>
      <c r="G135" s="484">
        <f t="shared" ref="G135:H137" si="51">G136</f>
        <v>0</v>
      </c>
      <c r="H135" s="484">
        <f t="shared" si="51"/>
        <v>0</v>
      </c>
    </row>
    <row r="136" spans="1:8" ht="63" hidden="1">
      <c r="A136" s="293" t="s">
        <v>352</v>
      </c>
      <c r="B136" s="491" t="s">
        <v>626</v>
      </c>
      <c r="C136" s="483" t="s">
        <v>389</v>
      </c>
      <c r="D136" s="483" t="s">
        <v>387</v>
      </c>
      <c r="E136" s="483"/>
      <c r="F136" s="484">
        <f>F137</f>
        <v>0</v>
      </c>
      <c r="G136" s="484">
        <f t="shared" si="51"/>
        <v>0</v>
      </c>
      <c r="H136" s="484">
        <f t="shared" si="51"/>
        <v>0</v>
      </c>
    </row>
    <row r="137" spans="1:8" ht="31.5" hidden="1">
      <c r="A137" s="195" t="s">
        <v>345</v>
      </c>
      <c r="B137" s="491" t="s">
        <v>626</v>
      </c>
      <c r="C137" s="483" t="s">
        <v>389</v>
      </c>
      <c r="D137" s="483" t="s">
        <v>387</v>
      </c>
      <c r="E137" s="483" t="s">
        <v>334</v>
      </c>
      <c r="F137" s="484">
        <f>F138</f>
        <v>0</v>
      </c>
      <c r="G137" s="484">
        <f t="shared" si="51"/>
        <v>0</v>
      </c>
      <c r="H137" s="484">
        <f t="shared" si="51"/>
        <v>0</v>
      </c>
    </row>
    <row r="138" spans="1:8" ht="47.25" hidden="1">
      <c r="A138" s="308" t="s">
        <v>524</v>
      </c>
      <c r="B138" s="491" t="s">
        <v>626</v>
      </c>
      <c r="C138" s="483" t="s">
        <v>389</v>
      </c>
      <c r="D138" s="483" t="s">
        <v>387</v>
      </c>
      <c r="E138" s="483" t="s">
        <v>525</v>
      </c>
      <c r="F138" s="484"/>
      <c r="G138" s="484"/>
      <c r="H138" s="484"/>
    </row>
    <row r="139" spans="1:8" ht="31.5" hidden="1">
      <c r="A139" s="455" t="s">
        <v>526</v>
      </c>
      <c r="B139" s="491" t="s">
        <v>626</v>
      </c>
      <c r="C139" s="486" t="s">
        <v>114</v>
      </c>
      <c r="D139" s="486" t="s">
        <v>527</v>
      </c>
      <c r="E139" s="486"/>
      <c r="F139" s="488" t="e">
        <f>F142</f>
        <v>#REF!</v>
      </c>
      <c r="G139" s="488" t="e">
        <f t="shared" ref="G139:H139" si="52">G142</f>
        <v>#REF!</v>
      </c>
      <c r="H139" s="488" t="e">
        <f t="shared" si="52"/>
        <v>#REF!</v>
      </c>
    </row>
    <row r="140" spans="1:8" ht="31.5" hidden="1">
      <c r="A140" s="393" t="s">
        <v>528</v>
      </c>
      <c r="B140" s="491" t="s">
        <v>626</v>
      </c>
      <c r="C140" s="483" t="s">
        <v>114</v>
      </c>
      <c r="D140" s="483" t="s">
        <v>529</v>
      </c>
      <c r="E140" s="483"/>
      <c r="F140" s="484" t="e">
        <f>F141</f>
        <v>#REF!</v>
      </c>
      <c r="G140" s="484" t="e">
        <f t="shared" ref="G140:H141" si="53">G141</f>
        <v>#REF!</v>
      </c>
      <c r="H140" s="484" t="e">
        <f t="shared" si="53"/>
        <v>#REF!</v>
      </c>
    </row>
    <row r="141" spans="1:8" ht="63" hidden="1">
      <c r="A141" s="293" t="s">
        <v>352</v>
      </c>
      <c r="B141" s="491" t="s">
        <v>626</v>
      </c>
      <c r="C141" s="483" t="s">
        <v>114</v>
      </c>
      <c r="D141" s="483" t="s">
        <v>530</v>
      </c>
      <c r="E141" s="483"/>
      <c r="F141" s="484" t="e">
        <f>F142</f>
        <v>#REF!</v>
      </c>
      <c r="G141" s="484" t="e">
        <f t="shared" si="53"/>
        <v>#REF!</v>
      </c>
      <c r="H141" s="484" t="e">
        <f t="shared" si="53"/>
        <v>#REF!</v>
      </c>
    </row>
    <row r="142" spans="1:8" ht="31.5" hidden="1">
      <c r="A142" s="195" t="s">
        <v>345</v>
      </c>
      <c r="B142" s="491" t="s">
        <v>626</v>
      </c>
      <c r="C142" s="483" t="s">
        <v>114</v>
      </c>
      <c r="D142" s="483" t="s">
        <v>530</v>
      </c>
      <c r="E142" s="483" t="s">
        <v>334</v>
      </c>
      <c r="F142" s="484" t="e">
        <f>#REF!</f>
        <v>#REF!</v>
      </c>
      <c r="G142" s="484" t="e">
        <f>#REF!</f>
        <v>#REF!</v>
      </c>
      <c r="H142" s="484" t="e">
        <f>#REF!</f>
        <v>#REF!</v>
      </c>
    </row>
    <row r="143" spans="1:8" ht="31.5">
      <c r="A143" s="523" t="s">
        <v>635</v>
      </c>
      <c r="B143" s="491" t="s">
        <v>626</v>
      </c>
      <c r="C143" s="486" t="s">
        <v>114</v>
      </c>
      <c r="D143" s="486" t="s">
        <v>640</v>
      </c>
      <c r="E143" s="486"/>
      <c r="F143" s="488">
        <f>F154</f>
        <v>22000</v>
      </c>
      <c r="G143" s="488" t="e">
        <f>#REF!+G157+#REF!+#REF!</f>
        <v>#REF!</v>
      </c>
      <c r="H143" s="488" t="e">
        <f>#REF!+H157+#REF!+#REF!</f>
        <v>#REF!</v>
      </c>
    </row>
    <row r="144" spans="1:8" ht="31.5" hidden="1">
      <c r="A144" s="195" t="s">
        <v>531</v>
      </c>
      <c r="B144" s="491" t="s">
        <v>626</v>
      </c>
      <c r="C144" s="483" t="s">
        <v>114</v>
      </c>
      <c r="D144" s="483" t="s">
        <v>532</v>
      </c>
      <c r="E144" s="483"/>
      <c r="F144" s="484">
        <f>F145+F148+F150</f>
        <v>0</v>
      </c>
      <c r="G144" s="484">
        <f t="shared" ref="G144:H144" si="54">G145+G148+G150</f>
        <v>0</v>
      </c>
      <c r="H144" s="484">
        <f t="shared" si="54"/>
        <v>0</v>
      </c>
    </row>
    <row r="145" spans="1:8" ht="31.5" hidden="1">
      <c r="A145" s="195" t="s">
        <v>498</v>
      </c>
      <c r="B145" s="491" t="s">
        <v>626</v>
      </c>
      <c r="C145" s="483" t="s">
        <v>114</v>
      </c>
      <c r="D145" s="483" t="s">
        <v>533</v>
      </c>
      <c r="E145" s="483" t="s">
        <v>332</v>
      </c>
      <c r="F145" s="484">
        <f>F146+F147</f>
        <v>0</v>
      </c>
      <c r="G145" s="484">
        <f t="shared" ref="G145:H145" si="55">G146+G147</f>
        <v>0</v>
      </c>
      <c r="H145" s="484">
        <f t="shared" si="55"/>
        <v>0</v>
      </c>
    </row>
    <row r="146" spans="1:8" hidden="1">
      <c r="A146" s="308" t="s">
        <v>500</v>
      </c>
      <c r="B146" s="491" t="s">
        <v>626</v>
      </c>
      <c r="C146" s="483" t="s">
        <v>114</v>
      </c>
      <c r="D146" s="483" t="s">
        <v>534</v>
      </c>
      <c r="E146" s="483" t="s">
        <v>501</v>
      </c>
      <c r="F146" s="484"/>
      <c r="G146" s="484"/>
      <c r="H146" s="484"/>
    </row>
    <row r="147" spans="1:8" ht="63" hidden="1">
      <c r="A147" s="308" t="s">
        <v>502</v>
      </c>
      <c r="B147" s="491" t="s">
        <v>626</v>
      </c>
      <c r="C147" s="483" t="s">
        <v>114</v>
      </c>
      <c r="D147" s="483" t="s">
        <v>534</v>
      </c>
      <c r="E147" s="483" t="s">
        <v>503</v>
      </c>
      <c r="F147" s="484"/>
      <c r="G147" s="484"/>
      <c r="H147" s="484"/>
    </row>
    <row r="148" spans="1:8" ht="31.5" hidden="1">
      <c r="A148" s="195" t="s">
        <v>345</v>
      </c>
      <c r="B148" s="491" t="s">
        <v>626</v>
      </c>
      <c r="C148" s="483" t="s">
        <v>114</v>
      </c>
      <c r="D148" s="483" t="s">
        <v>535</v>
      </c>
      <c r="E148" s="483" t="s">
        <v>334</v>
      </c>
      <c r="F148" s="484">
        <f>F149</f>
        <v>0</v>
      </c>
      <c r="G148" s="484">
        <f t="shared" ref="G148:H148" si="56">G149</f>
        <v>0</v>
      </c>
      <c r="H148" s="484">
        <f t="shared" si="56"/>
        <v>0</v>
      </c>
    </row>
    <row r="149" spans="1:8" ht="31.5" hidden="1">
      <c r="A149" s="308" t="s">
        <v>486</v>
      </c>
      <c r="B149" s="491" t="s">
        <v>626</v>
      </c>
      <c r="C149" s="483" t="s">
        <v>114</v>
      </c>
      <c r="D149" s="483" t="s">
        <v>535</v>
      </c>
      <c r="E149" s="483" t="s">
        <v>487</v>
      </c>
      <c r="F149" s="484"/>
      <c r="G149" s="484"/>
      <c r="H149" s="484"/>
    </row>
    <row r="150" spans="1:8" hidden="1">
      <c r="A150" s="195" t="s">
        <v>346</v>
      </c>
      <c r="B150" s="491" t="s">
        <v>626</v>
      </c>
      <c r="C150" s="483" t="s">
        <v>114</v>
      </c>
      <c r="D150" s="483" t="s">
        <v>535</v>
      </c>
      <c r="E150" s="483" t="s">
        <v>488</v>
      </c>
      <c r="F150" s="484">
        <f>F151+F152</f>
        <v>0</v>
      </c>
      <c r="G150" s="484">
        <f t="shared" ref="G150:H150" si="57">G151+G152</f>
        <v>0</v>
      </c>
      <c r="H150" s="484">
        <f t="shared" si="57"/>
        <v>0</v>
      </c>
    </row>
    <row r="151" spans="1:8" ht="31.5" hidden="1">
      <c r="A151" s="308" t="s">
        <v>489</v>
      </c>
      <c r="B151" s="491" t="s">
        <v>626</v>
      </c>
      <c r="C151" s="483" t="s">
        <v>114</v>
      </c>
      <c r="D151" s="483" t="s">
        <v>535</v>
      </c>
      <c r="E151" s="483" t="s">
        <v>490</v>
      </c>
      <c r="F151" s="501"/>
      <c r="G151" s="501"/>
      <c r="H151" s="501"/>
    </row>
    <row r="152" spans="1:8" hidden="1">
      <c r="A152" s="308" t="s">
        <v>246</v>
      </c>
      <c r="B152" s="491" t="s">
        <v>626</v>
      </c>
      <c r="C152" s="483" t="s">
        <v>114</v>
      </c>
      <c r="D152" s="483" t="s">
        <v>535</v>
      </c>
      <c r="E152" s="483" t="s">
        <v>491</v>
      </c>
      <c r="F152" s="501"/>
      <c r="G152" s="501"/>
      <c r="H152" s="501"/>
    </row>
    <row r="153" spans="1:8" ht="47.25">
      <c r="A153" s="527" t="s">
        <v>636</v>
      </c>
      <c r="B153" s="491"/>
      <c r="C153" s="483"/>
      <c r="D153" s="483"/>
      <c r="E153" s="483"/>
      <c r="F153" s="501"/>
      <c r="G153" s="501"/>
      <c r="H153" s="501"/>
    </row>
    <row r="154" spans="1:8" ht="63">
      <c r="A154" s="293" t="s">
        <v>605</v>
      </c>
      <c r="B154" s="491" t="s">
        <v>626</v>
      </c>
      <c r="C154" s="486" t="s">
        <v>114</v>
      </c>
      <c r="D154" s="483" t="s">
        <v>641</v>
      </c>
      <c r="E154" s="483"/>
      <c r="F154" s="484">
        <f>F155</f>
        <v>22000</v>
      </c>
      <c r="G154" s="484">
        <f t="shared" ref="G154:H155" si="58">G155</f>
        <v>55000</v>
      </c>
      <c r="H154" s="484">
        <f t="shared" si="58"/>
        <v>55000</v>
      </c>
    </row>
    <row r="155" spans="1:8" ht="31.5">
      <c r="A155" s="195" t="s">
        <v>345</v>
      </c>
      <c r="B155" s="491" t="s">
        <v>626</v>
      </c>
      <c r="C155" s="486" t="s">
        <v>114</v>
      </c>
      <c r="D155" s="483" t="s">
        <v>641</v>
      </c>
      <c r="E155" s="483" t="s">
        <v>334</v>
      </c>
      <c r="F155" s="484">
        <f>F156</f>
        <v>22000</v>
      </c>
      <c r="G155" s="484">
        <f t="shared" si="58"/>
        <v>55000</v>
      </c>
      <c r="H155" s="484">
        <f t="shared" si="58"/>
        <v>55000</v>
      </c>
    </row>
    <row r="156" spans="1:8" s="112" customFormat="1">
      <c r="A156" s="308" t="s">
        <v>302</v>
      </c>
      <c r="B156" s="491" t="s">
        <v>626</v>
      </c>
      <c r="C156" s="486" t="s">
        <v>114</v>
      </c>
      <c r="D156" s="483" t="s">
        <v>641</v>
      </c>
      <c r="E156" s="483" t="s">
        <v>487</v>
      </c>
      <c r="F156" s="484">
        <v>22000</v>
      </c>
      <c r="G156" s="484">
        <v>55000</v>
      </c>
      <c r="H156" s="484">
        <v>55000</v>
      </c>
    </row>
    <row r="157" spans="1:8">
      <c r="A157" s="441" t="s">
        <v>642</v>
      </c>
      <c r="B157" s="491" t="s">
        <v>626</v>
      </c>
      <c r="C157" s="486" t="s">
        <v>114</v>
      </c>
      <c r="D157" s="483" t="s">
        <v>451</v>
      </c>
      <c r="E157" s="483"/>
      <c r="F157" s="484">
        <f>F158</f>
        <v>16000</v>
      </c>
      <c r="G157" s="484">
        <f t="shared" ref="G157:H160" si="59">G158</f>
        <v>9000</v>
      </c>
      <c r="H157" s="484">
        <f t="shared" si="59"/>
        <v>9000</v>
      </c>
    </row>
    <row r="158" spans="1:8" ht="31.5">
      <c r="A158" s="293" t="s">
        <v>643</v>
      </c>
      <c r="B158" s="491" t="s">
        <v>626</v>
      </c>
      <c r="C158" s="486" t="s">
        <v>114</v>
      </c>
      <c r="D158" s="483" t="s">
        <v>451</v>
      </c>
      <c r="E158" s="483"/>
      <c r="F158" s="484">
        <f>F160</f>
        <v>16000</v>
      </c>
      <c r="G158" s="484">
        <f>G160</f>
        <v>9000</v>
      </c>
      <c r="H158" s="484">
        <f>H160</f>
        <v>9000</v>
      </c>
    </row>
    <row r="159" spans="1:8" ht="63">
      <c r="A159" s="293" t="s">
        <v>605</v>
      </c>
      <c r="B159" s="491" t="s">
        <v>626</v>
      </c>
      <c r="C159" s="486" t="s">
        <v>114</v>
      </c>
      <c r="D159" s="483" t="s">
        <v>451</v>
      </c>
      <c r="E159" s="483"/>
      <c r="F159" s="484">
        <f>F161</f>
        <v>16000</v>
      </c>
      <c r="G159" s="484"/>
      <c r="H159" s="484"/>
    </row>
    <row r="160" spans="1:8" ht="31.5">
      <c r="A160" s="195" t="s">
        <v>345</v>
      </c>
      <c r="B160" s="491" t="s">
        <v>626</v>
      </c>
      <c r="C160" s="486" t="s">
        <v>114</v>
      </c>
      <c r="D160" s="483" t="s">
        <v>451</v>
      </c>
      <c r="E160" s="483" t="s">
        <v>334</v>
      </c>
      <c r="F160" s="484">
        <f>F161</f>
        <v>16000</v>
      </c>
      <c r="G160" s="484">
        <f t="shared" si="59"/>
        <v>9000</v>
      </c>
      <c r="H160" s="484">
        <f t="shared" si="59"/>
        <v>9000</v>
      </c>
    </row>
    <row r="161" spans="1:8" s="112" customFormat="1">
      <c r="A161" s="308" t="s">
        <v>302</v>
      </c>
      <c r="B161" s="491" t="s">
        <v>626</v>
      </c>
      <c r="C161" s="486" t="s">
        <v>114</v>
      </c>
      <c r="D161" s="483" t="s">
        <v>451</v>
      </c>
      <c r="E161" s="483" t="s">
        <v>487</v>
      </c>
      <c r="F161" s="484">
        <v>16000</v>
      </c>
      <c r="G161" s="484">
        <v>9000</v>
      </c>
      <c r="H161" s="484">
        <v>9000</v>
      </c>
    </row>
    <row r="162" spans="1:8" ht="47.25">
      <c r="A162" s="260" t="s">
        <v>562</v>
      </c>
      <c r="B162" s="491" t="s">
        <v>626</v>
      </c>
      <c r="C162" s="486" t="s">
        <v>114</v>
      </c>
      <c r="D162" s="486" t="s">
        <v>395</v>
      </c>
      <c r="E162" s="486"/>
      <c r="F162" s="488">
        <f>F166</f>
        <v>120000</v>
      </c>
      <c r="G162" s="488" t="e">
        <f>G163+#REF!</f>
        <v>#REF!</v>
      </c>
      <c r="H162" s="488" t="e">
        <f>H163+#REF!</f>
        <v>#REF!</v>
      </c>
    </row>
    <row r="163" spans="1:8" ht="31.5">
      <c r="A163" s="261" t="s">
        <v>644</v>
      </c>
      <c r="B163" s="491" t="s">
        <v>626</v>
      </c>
      <c r="C163" s="483" t="s">
        <v>114</v>
      </c>
      <c r="D163" s="483" t="s">
        <v>536</v>
      </c>
      <c r="E163" s="483"/>
      <c r="F163" s="484">
        <f>F164</f>
        <v>120000</v>
      </c>
      <c r="G163" s="484">
        <f t="shared" ref="G163:H165" si="60">G164</f>
        <v>7198</v>
      </c>
      <c r="H163" s="484">
        <f t="shared" si="60"/>
        <v>7198</v>
      </c>
    </row>
    <row r="164" spans="1:8" ht="63">
      <c r="A164" s="293" t="s">
        <v>605</v>
      </c>
      <c r="B164" s="491" t="s">
        <v>626</v>
      </c>
      <c r="C164" s="483" t="s">
        <v>114</v>
      </c>
      <c r="D164" s="483" t="s">
        <v>396</v>
      </c>
      <c r="E164" s="483"/>
      <c r="F164" s="484">
        <f>F165</f>
        <v>120000</v>
      </c>
      <c r="G164" s="484">
        <f t="shared" si="60"/>
        <v>7198</v>
      </c>
      <c r="H164" s="484">
        <f t="shared" si="60"/>
        <v>7198</v>
      </c>
    </row>
    <row r="165" spans="1:8" ht="31.5">
      <c r="A165" s="195" t="s">
        <v>345</v>
      </c>
      <c r="B165" s="491" t="s">
        <v>626</v>
      </c>
      <c r="C165" s="483" t="s">
        <v>114</v>
      </c>
      <c r="D165" s="483" t="s">
        <v>396</v>
      </c>
      <c r="E165" s="483" t="s">
        <v>334</v>
      </c>
      <c r="F165" s="484">
        <f>F166</f>
        <v>120000</v>
      </c>
      <c r="G165" s="484">
        <f t="shared" si="60"/>
        <v>7198</v>
      </c>
      <c r="H165" s="484">
        <f t="shared" si="60"/>
        <v>7198</v>
      </c>
    </row>
    <row r="166" spans="1:8">
      <c r="A166" s="308" t="s">
        <v>302</v>
      </c>
      <c r="B166" s="491" t="s">
        <v>626</v>
      </c>
      <c r="C166" s="483" t="s">
        <v>114</v>
      </c>
      <c r="D166" s="483" t="s">
        <v>396</v>
      </c>
      <c r="E166" s="483" t="s">
        <v>487</v>
      </c>
      <c r="F166" s="484">
        <v>120000</v>
      </c>
      <c r="G166" s="484">
        <v>7198</v>
      </c>
      <c r="H166" s="484">
        <v>7198</v>
      </c>
    </row>
    <row r="167" spans="1:8" ht="47.25">
      <c r="A167" s="506" t="s">
        <v>322</v>
      </c>
      <c r="B167" s="491" t="s">
        <v>626</v>
      </c>
      <c r="C167" s="507" t="s">
        <v>114</v>
      </c>
      <c r="D167" s="507" t="s">
        <v>597</v>
      </c>
      <c r="E167" s="483"/>
      <c r="F167" s="508">
        <f>F168</f>
        <v>101050</v>
      </c>
      <c r="G167" s="484"/>
      <c r="H167" s="484"/>
    </row>
    <row r="168" spans="1:8" ht="47.25" customHeight="1">
      <c r="A168" s="506" t="s">
        <v>324</v>
      </c>
      <c r="B168" s="491" t="s">
        <v>626</v>
      </c>
      <c r="C168" s="507" t="s">
        <v>114</v>
      </c>
      <c r="D168" s="507" t="s">
        <v>596</v>
      </c>
      <c r="E168" s="483"/>
      <c r="F168" s="508">
        <f>F169</f>
        <v>101050</v>
      </c>
      <c r="G168" s="484"/>
      <c r="H168" s="484"/>
    </row>
    <row r="169" spans="1:8" ht="39.75" customHeight="1">
      <c r="A169" s="308" t="s">
        <v>537</v>
      </c>
      <c r="B169" s="491" t="s">
        <v>626</v>
      </c>
      <c r="C169" s="483" t="s">
        <v>114</v>
      </c>
      <c r="D169" s="483" t="s">
        <v>326</v>
      </c>
      <c r="E169" s="483"/>
      <c r="F169" s="484">
        <f>F170</f>
        <v>101050</v>
      </c>
      <c r="G169" s="488" t="e">
        <f t="shared" ref="G169:H169" si="61">G170</f>
        <v>#REF!</v>
      </c>
      <c r="H169" s="488" t="e">
        <f t="shared" si="61"/>
        <v>#REF!</v>
      </c>
    </row>
    <row r="170" spans="1:8" ht="30.75" customHeight="1">
      <c r="A170" s="308" t="s">
        <v>327</v>
      </c>
      <c r="B170" s="491" t="s">
        <v>626</v>
      </c>
      <c r="C170" s="483" t="s">
        <v>114</v>
      </c>
      <c r="D170" s="483" t="s">
        <v>326</v>
      </c>
      <c r="E170" s="483" t="s">
        <v>334</v>
      </c>
      <c r="F170" s="484">
        <f>F171</f>
        <v>101050</v>
      </c>
      <c r="G170" s="488" t="e">
        <f>G172</f>
        <v>#REF!</v>
      </c>
      <c r="H170" s="488" t="e">
        <f>H172</f>
        <v>#REF!</v>
      </c>
    </row>
    <row r="171" spans="1:8" ht="24" customHeight="1">
      <c r="A171" s="308" t="s">
        <v>302</v>
      </c>
      <c r="B171" s="491" t="s">
        <v>626</v>
      </c>
      <c r="C171" s="483" t="s">
        <v>114</v>
      </c>
      <c r="D171" s="483" t="s">
        <v>326</v>
      </c>
      <c r="E171" s="483" t="s">
        <v>487</v>
      </c>
      <c r="F171" s="484">
        <v>101050</v>
      </c>
      <c r="G171" s="484">
        <v>2316</v>
      </c>
      <c r="H171" s="484">
        <v>2316</v>
      </c>
    </row>
    <row r="172" spans="1:8" ht="19.5" customHeight="1">
      <c r="A172" s="263" t="s">
        <v>318</v>
      </c>
      <c r="B172" s="491" t="s">
        <v>626</v>
      </c>
      <c r="C172" s="486" t="s">
        <v>278</v>
      </c>
      <c r="D172" s="483"/>
      <c r="E172" s="483"/>
      <c r="F172" s="488">
        <f>F173+F180</f>
        <v>13000</v>
      </c>
      <c r="G172" s="488" t="e">
        <f>G173+G180</f>
        <v>#REF!</v>
      </c>
      <c r="H172" s="488" t="e">
        <f>H173+H180</f>
        <v>#REF!</v>
      </c>
    </row>
    <row r="173" spans="1:8" ht="38.25" customHeight="1">
      <c r="A173" s="263" t="s">
        <v>320</v>
      </c>
      <c r="B173" s="491" t="s">
        <v>626</v>
      </c>
      <c r="C173" s="486" t="s">
        <v>319</v>
      </c>
      <c r="D173" s="483"/>
      <c r="E173" s="483"/>
      <c r="F173" s="488">
        <f t="shared" ref="F173:F178" si="62">F174</f>
        <v>10000</v>
      </c>
      <c r="G173" s="488" t="e">
        <f>G174+#REF!</f>
        <v>#REF!</v>
      </c>
      <c r="H173" s="488" t="e">
        <f>H174+#REF!</f>
        <v>#REF!</v>
      </c>
    </row>
    <row r="174" spans="1:8" ht="38.25" customHeight="1">
      <c r="A174" s="263" t="s">
        <v>563</v>
      </c>
      <c r="B174" s="491" t="s">
        <v>626</v>
      </c>
      <c r="C174" s="486" t="s">
        <v>319</v>
      </c>
      <c r="D174" s="486" t="s">
        <v>338</v>
      </c>
      <c r="E174" s="483"/>
      <c r="F174" s="488">
        <f t="shared" si="62"/>
        <v>10000</v>
      </c>
      <c r="G174" s="488">
        <f t="shared" ref="G174:H178" si="63">G175</f>
        <v>13000</v>
      </c>
      <c r="H174" s="488">
        <f t="shared" si="63"/>
        <v>13000</v>
      </c>
    </row>
    <row r="175" spans="1:8" ht="38.25" customHeight="1">
      <c r="A175" s="263" t="s">
        <v>645</v>
      </c>
      <c r="B175" s="491" t="s">
        <v>626</v>
      </c>
      <c r="C175" s="486" t="s">
        <v>319</v>
      </c>
      <c r="D175" s="486" t="s">
        <v>463</v>
      </c>
      <c r="E175" s="483"/>
      <c r="F175" s="488">
        <f t="shared" si="62"/>
        <v>10000</v>
      </c>
      <c r="G175" s="488">
        <f t="shared" si="63"/>
        <v>13000</v>
      </c>
      <c r="H175" s="488">
        <f t="shared" si="63"/>
        <v>13000</v>
      </c>
    </row>
    <row r="176" spans="1:8" ht="47.25">
      <c r="A176" s="441" t="s">
        <v>565</v>
      </c>
      <c r="B176" s="491" t="s">
        <v>626</v>
      </c>
      <c r="C176" s="483" t="s">
        <v>319</v>
      </c>
      <c r="D176" s="483" t="s">
        <v>564</v>
      </c>
      <c r="E176" s="483"/>
      <c r="F176" s="484">
        <f t="shared" si="62"/>
        <v>10000</v>
      </c>
      <c r="G176" s="484">
        <f t="shared" si="63"/>
        <v>13000</v>
      </c>
      <c r="H176" s="484">
        <f t="shared" si="63"/>
        <v>13000</v>
      </c>
    </row>
    <row r="177" spans="1:8" ht="63">
      <c r="A177" s="293" t="s">
        <v>605</v>
      </c>
      <c r="B177" s="491" t="s">
        <v>626</v>
      </c>
      <c r="C177" s="483" t="s">
        <v>319</v>
      </c>
      <c r="D177" s="483" t="s">
        <v>464</v>
      </c>
      <c r="E177" s="483"/>
      <c r="F177" s="484">
        <f t="shared" si="62"/>
        <v>10000</v>
      </c>
      <c r="G177" s="484">
        <f t="shared" si="63"/>
        <v>13000</v>
      </c>
      <c r="H177" s="484">
        <f t="shared" si="63"/>
        <v>13000</v>
      </c>
    </row>
    <row r="178" spans="1:8" ht="31.5">
      <c r="A178" s="195" t="s">
        <v>345</v>
      </c>
      <c r="B178" s="491" t="s">
        <v>626</v>
      </c>
      <c r="C178" s="483" t="s">
        <v>319</v>
      </c>
      <c r="D178" s="483" t="s">
        <v>464</v>
      </c>
      <c r="E178" s="483" t="s">
        <v>334</v>
      </c>
      <c r="F178" s="484">
        <f t="shared" si="62"/>
        <v>10000</v>
      </c>
      <c r="G178" s="484">
        <f t="shared" si="63"/>
        <v>13000</v>
      </c>
      <c r="H178" s="484">
        <f t="shared" si="63"/>
        <v>13000</v>
      </c>
    </row>
    <row r="179" spans="1:8">
      <c r="A179" s="308" t="s">
        <v>302</v>
      </c>
      <c r="B179" s="491" t="s">
        <v>626</v>
      </c>
      <c r="C179" s="483" t="s">
        <v>319</v>
      </c>
      <c r="D179" s="483" t="s">
        <v>464</v>
      </c>
      <c r="E179" s="483" t="s">
        <v>487</v>
      </c>
      <c r="F179" s="484">
        <v>10000</v>
      </c>
      <c r="G179" s="484">
        <v>13000</v>
      </c>
      <c r="H179" s="484">
        <v>13000</v>
      </c>
    </row>
    <row r="180" spans="1:8">
      <c r="A180" s="260" t="s">
        <v>248</v>
      </c>
      <c r="B180" s="491" t="s">
        <v>626</v>
      </c>
      <c r="C180" s="486" t="s">
        <v>277</v>
      </c>
      <c r="D180" s="483"/>
      <c r="E180" s="483"/>
      <c r="F180" s="488">
        <f t="shared" ref="F180:F185" si="64">F181</f>
        <v>3000</v>
      </c>
      <c r="G180" s="488" t="e">
        <f t="shared" ref="G180:H180" si="65">G181</f>
        <v>#REF!</v>
      </c>
      <c r="H180" s="488" t="e">
        <f t="shared" si="65"/>
        <v>#REF!</v>
      </c>
    </row>
    <row r="181" spans="1:8" ht="31.5">
      <c r="A181" s="452" t="s">
        <v>538</v>
      </c>
      <c r="B181" s="491" t="s">
        <v>626</v>
      </c>
      <c r="C181" s="486" t="s">
        <v>277</v>
      </c>
      <c r="D181" s="486" t="s">
        <v>398</v>
      </c>
      <c r="E181" s="486"/>
      <c r="F181" s="499">
        <f t="shared" si="64"/>
        <v>3000</v>
      </c>
      <c r="G181" s="499" t="e">
        <f>G182+#REF!</f>
        <v>#REF!</v>
      </c>
      <c r="H181" s="499" t="e">
        <f>H182+#REF!</f>
        <v>#REF!</v>
      </c>
    </row>
    <row r="182" spans="1:8" ht="47.25">
      <c r="A182" s="455" t="s">
        <v>646</v>
      </c>
      <c r="B182" s="491" t="s">
        <v>626</v>
      </c>
      <c r="C182" s="486" t="s">
        <v>277</v>
      </c>
      <c r="D182" s="486" t="s">
        <v>399</v>
      </c>
      <c r="E182" s="486"/>
      <c r="F182" s="488">
        <f t="shared" si="64"/>
        <v>3000</v>
      </c>
      <c r="G182" s="488" t="e">
        <f>#REF!+#REF!</f>
        <v>#REF!</v>
      </c>
      <c r="H182" s="488" t="e">
        <f>#REF!+#REF!</f>
        <v>#REF!</v>
      </c>
    </row>
    <row r="183" spans="1:8" ht="31.5">
      <c r="A183" s="442" t="s">
        <v>566</v>
      </c>
      <c r="B183" s="491" t="s">
        <v>626</v>
      </c>
      <c r="C183" s="483" t="s">
        <v>277</v>
      </c>
      <c r="D183" s="483" t="s">
        <v>567</v>
      </c>
      <c r="E183" s="483"/>
      <c r="F183" s="484">
        <f t="shared" si="64"/>
        <v>3000</v>
      </c>
      <c r="G183" s="484">
        <f>G184</f>
        <v>2000</v>
      </c>
      <c r="H183" s="484">
        <f>H184</f>
        <v>2000</v>
      </c>
    </row>
    <row r="184" spans="1:8" ht="63">
      <c r="A184" s="293" t="s">
        <v>605</v>
      </c>
      <c r="B184" s="491" t="s">
        <v>626</v>
      </c>
      <c r="C184" s="483" t="s">
        <v>277</v>
      </c>
      <c r="D184" s="483" t="s">
        <v>471</v>
      </c>
      <c r="E184" s="483"/>
      <c r="F184" s="484">
        <f t="shared" si="64"/>
        <v>3000</v>
      </c>
      <c r="G184" s="484">
        <f t="shared" ref="G184:H185" si="66">G185</f>
        <v>2000</v>
      </c>
      <c r="H184" s="484">
        <f t="shared" si="66"/>
        <v>2000</v>
      </c>
    </row>
    <row r="185" spans="1:8" ht="31.5">
      <c r="A185" s="195" t="s">
        <v>345</v>
      </c>
      <c r="B185" s="491" t="s">
        <v>626</v>
      </c>
      <c r="C185" s="483" t="s">
        <v>277</v>
      </c>
      <c r="D185" s="483" t="s">
        <v>471</v>
      </c>
      <c r="E185" s="483" t="s">
        <v>334</v>
      </c>
      <c r="F185" s="484">
        <f t="shared" si="64"/>
        <v>3000</v>
      </c>
      <c r="G185" s="484">
        <f t="shared" si="66"/>
        <v>2000</v>
      </c>
      <c r="H185" s="484">
        <f t="shared" si="66"/>
        <v>2000</v>
      </c>
    </row>
    <row r="186" spans="1:8">
      <c r="A186" s="308" t="s">
        <v>302</v>
      </c>
      <c r="B186" s="491" t="s">
        <v>626</v>
      </c>
      <c r="C186" s="483" t="s">
        <v>277</v>
      </c>
      <c r="D186" s="483" t="s">
        <v>471</v>
      </c>
      <c r="E186" s="483" t="s">
        <v>487</v>
      </c>
      <c r="F186" s="484">
        <v>3000</v>
      </c>
      <c r="G186" s="484">
        <v>2000</v>
      </c>
      <c r="H186" s="484">
        <v>2000</v>
      </c>
    </row>
    <row r="187" spans="1:8">
      <c r="A187" s="260" t="s">
        <v>108</v>
      </c>
      <c r="B187" s="491" t="s">
        <v>626</v>
      </c>
      <c r="C187" s="486" t="s">
        <v>109</v>
      </c>
      <c r="D187" s="483"/>
      <c r="E187" s="483"/>
      <c r="F187" s="488">
        <f>F188</f>
        <v>732650</v>
      </c>
      <c r="G187" s="488" t="e">
        <f t="shared" ref="G187:H188" si="67">G188</f>
        <v>#REF!</v>
      </c>
      <c r="H187" s="488" t="e">
        <f t="shared" si="67"/>
        <v>#REF!</v>
      </c>
    </row>
    <row r="188" spans="1:8">
      <c r="A188" s="452" t="s">
        <v>110</v>
      </c>
      <c r="B188" s="491" t="s">
        <v>626</v>
      </c>
      <c r="C188" s="486" t="s">
        <v>111</v>
      </c>
      <c r="D188" s="483"/>
      <c r="E188" s="483"/>
      <c r="F188" s="488">
        <f>F189+F200</f>
        <v>732650</v>
      </c>
      <c r="G188" s="488" t="e">
        <f t="shared" si="67"/>
        <v>#REF!</v>
      </c>
      <c r="H188" s="488" t="e">
        <f t="shared" si="67"/>
        <v>#REF!</v>
      </c>
    </row>
    <row r="189" spans="1:8" ht="31.5">
      <c r="A189" s="452" t="s">
        <v>538</v>
      </c>
      <c r="B189" s="491" t="s">
        <v>626</v>
      </c>
      <c r="C189" s="486" t="s">
        <v>111</v>
      </c>
      <c r="D189" s="486" t="s">
        <v>398</v>
      </c>
      <c r="E189" s="483"/>
      <c r="F189" s="488">
        <f>F190</f>
        <v>631600</v>
      </c>
      <c r="G189" s="488" t="e">
        <f>G190+#REF!</f>
        <v>#REF!</v>
      </c>
      <c r="H189" s="488" t="e">
        <f>H190+#REF!</f>
        <v>#REF!</v>
      </c>
    </row>
    <row r="190" spans="1:8" ht="31.5">
      <c r="A190" s="452" t="s">
        <v>400</v>
      </c>
      <c r="B190" s="491" t="s">
        <v>626</v>
      </c>
      <c r="C190" s="486" t="s">
        <v>111</v>
      </c>
      <c r="D190" s="486" t="s">
        <v>401</v>
      </c>
      <c r="E190" s="486"/>
      <c r="F190" s="488">
        <f>F191</f>
        <v>631600</v>
      </c>
      <c r="G190" s="488" t="e">
        <f>G191+#REF!</f>
        <v>#REF!</v>
      </c>
      <c r="H190" s="488" t="e">
        <f>H191+#REF!</f>
        <v>#REF!</v>
      </c>
    </row>
    <row r="191" spans="1:8" ht="31.5">
      <c r="A191" s="308" t="s">
        <v>539</v>
      </c>
      <c r="B191" s="491" t="s">
        <v>626</v>
      </c>
      <c r="C191" s="483" t="s">
        <v>111</v>
      </c>
      <c r="D191" s="483" t="s">
        <v>540</v>
      </c>
      <c r="E191" s="483"/>
      <c r="F191" s="484">
        <f>F192+F196+F205</f>
        <v>631600</v>
      </c>
      <c r="G191" s="484">
        <f t="shared" ref="G191:H191" si="68">G192+G196+G205</f>
        <v>395014.51</v>
      </c>
      <c r="H191" s="484">
        <f t="shared" si="68"/>
        <v>395014.51</v>
      </c>
    </row>
    <row r="192" spans="1:8" ht="31.5">
      <c r="A192" s="195" t="s">
        <v>498</v>
      </c>
      <c r="B192" s="491" t="s">
        <v>626</v>
      </c>
      <c r="C192" s="483" t="s">
        <v>111</v>
      </c>
      <c r="D192" s="483" t="s">
        <v>402</v>
      </c>
      <c r="E192" s="483" t="s">
        <v>541</v>
      </c>
      <c r="F192" s="484">
        <f>F193+F194+F195</f>
        <v>620600</v>
      </c>
      <c r="G192" s="484">
        <f t="shared" ref="G192:H192" si="69">G193+G194+G195</f>
        <v>369014.51</v>
      </c>
      <c r="H192" s="484">
        <f t="shared" si="69"/>
        <v>369014.51</v>
      </c>
    </row>
    <row r="193" spans="1:8">
      <c r="A193" s="308" t="s">
        <v>500</v>
      </c>
      <c r="B193" s="491" t="s">
        <v>626</v>
      </c>
      <c r="C193" s="483" t="s">
        <v>111</v>
      </c>
      <c r="D193" s="483" t="s">
        <v>402</v>
      </c>
      <c r="E193" s="483" t="s">
        <v>501</v>
      </c>
      <c r="F193" s="484">
        <v>475000</v>
      </c>
      <c r="G193" s="484">
        <v>280414.51</v>
      </c>
      <c r="H193" s="484">
        <v>280414.51</v>
      </c>
    </row>
    <row r="194" spans="1:8" ht="47.25">
      <c r="A194" s="308" t="s">
        <v>124</v>
      </c>
      <c r="B194" s="491" t="s">
        <v>626</v>
      </c>
      <c r="C194" s="500" t="s">
        <v>111</v>
      </c>
      <c r="D194" s="483" t="s">
        <v>403</v>
      </c>
      <c r="E194" s="500" t="s">
        <v>501</v>
      </c>
      <c r="F194" s="501">
        <v>2000</v>
      </c>
      <c r="G194" s="501">
        <v>4000</v>
      </c>
      <c r="H194" s="501">
        <v>4000</v>
      </c>
    </row>
    <row r="195" spans="1:8" ht="63">
      <c r="A195" s="308" t="s">
        <v>502</v>
      </c>
      <c r="B195" s="491" t="s">
        <v>626</v>
      </c>
      <c r="C195" s="483" t="s">
        <v>111</v>
      </c>
      <c r="D195" s="483" t="s">
        <v>402</v>
      </c>
      <c r="E195" s="483" t="s">
        <v>503</v>
      </c>
      <c r="F195" s="484">
        <v>143600</v>
      </c>
      <c r="G195" s="484">
        <v>84600</v>
      </c>
      <c r="H195" s="484">
        <v>84600</v>
      </c>
    </row>
    <row r="196" spans="1:8" ht="31.5">
      <c r="A196" s="195" t="s">
        <v>485</v>
      </c>
      <c r="B196" s="491" t="s">
        <v>626</v>
      </c>
      <c r="C196" s="483" t="s">
        <v>111</v>
      </c>
      <c r="D196" s="483" t="s">
        <v>403</v>
      </c>
      <c r="E196" s="483" t="s">
        <v>334</v>
      </c>
      <c r="F196" s="484">
        <f>F197</f>
        <v>10000</v>
      </c>
      <c r="G196" s="484">
        <f t="shared" ref="G196:H196" si="70">G197</f>
        <v>25000</v>
      </c>
      <c r="H196" s="484">
        <f t="shared" si="70"/>
        <v>25000</v>
      </c>
    </row>
    <row r="197" spans="1:8">
      <c r="A197" s="308" t="s">
        <v>302</v>
      </c>
      <c r="B197" s="491" t="s">
        <v>626</v>
      </c>
      <c r="C197" s="483" t="s">
        <v>111</v>
      </c>
      <c r="D197" s="483" t="s">
        <v>403</v>
      </c>
      <c r="E197" s="483" t="s">
        <v>487</v>
      </c>
      <c r="F197" s="484">
        <v>10000</v>
      </c>
      <c r="G197" s="484">
        <v>25000</v>
      </c>
      <c r="H197" s="484">
        <v>25000</v>
      </c>
    </row>
    <row r="198" spans="1:8">
      <c r="A198" s="545" t="s">
        <v>346</v>
      </c>
      <c r="B198" s="491" t="s">
        <v>626</v>
      </c>
      <c r="C198" s="483" t="s">
        <v>111</v>
      </c>
      <c r="D198" s="483" t="s">
        <v>468</v>
      </c>
      <c r="E198" s="483" t="s">
        <v>488</v>
      </c>
      <c r="F198" s="484">
        <v>1000</v>
      </c>
      <c r="G198" s="484"/>
      <c r="H198" s="484"/>
    </row>
    <row r="199" spans="1:8">
      <c r="A199" s="225" t="s">
        <v>246</v>
      </c>
      <c r="B199" s="491" t="s">
        <v>626</v>
      </c>
      <c r="C199" s="483" t="s">
        <v>111</v>
      </c>
      <c r="D199" s="483" t="s">
        <v>468</v>
      </c>
      <c r="E199" s="483" t="s">
        <v>491</v>
      </c>
      <c r="F199" s="484">
        <v>1000</v>
      </c>
      <c r="G199" s="484"/>
      <c r="H199" s="484"/>
    </row>
    <row r="200" spans="1:8" ht="30" customHeight="1">
      <c r="A200" s="544" t="s">
        <v>322</v>
      </c>
      <c r="B200" s="491" t="s">
        <v>626</v>
      </c>
      <c r="C200" s="483" t="s">
        <v>111</v>
      </c>
      <c r="D200" s="507" t="s">
        <v>597</v>
      </c>
      <c r="E200" s="483"/>
      <c r="F200" s="508">
        <f>F201</f>
        <v>101050</v>
      </c>
      <c r="G200" s="484"/>
      <c r="H200" s="484"/>
    </row>
    <row r="201" spans="1:8" ht="30" customHeight="1">
      <c r="A201" s="544" t="s">
        <v>324</v>
      </c>
      <c r="B201" s="491" t="s">
        <v>626</v>
      </c>
      <c r="C201" s="483" t="s">
        <v>111</v>
      </c>
      <c r="D201" s="507" t="s">
        <v>596</v>
      </c>
      <c r="E201" s="483"/>
      <c r="F201" s="508">
        <f>F202</f>
        <v>101050</v>
      </c>
      <c r="G201" s="484"/>
      <c r="H201" s="484"/>
    </row>
    <row r="202" spans="1:8" ht="31.5">
      <c r="A202" s="308" t="s">
        <v>537</v>
      </c>
      <c r="B202" s="491" t="s">
        <v>626</v>
      </c>
      <c r="C202" s="483" t="s">
        <v>111</v>
      </c>
      <c r="D202" s="483" t="s">
        <v>326</v>
      </c>
      <c r="E202" s="483"/>
      <c r="F202" s="484">
        <f>F203</f>
        <v>101050</v>
      </c>
      <c r="G202" s="484"/>
      <c r="H202" s="484"/>
    </row>
    <row r="203" spans="1:8" ht="31.5">
      <c r="A203" s="308" t="s">
        <v>327</v>
      </c>
      <c r="B203" s="491" t="s">
        <v>626</v>
      </c>
      <c r="C203" s="483" t="s">
        <v>111</v>
      </c>
      <c r="D203" s="483" t="s">
        <v>326</v>
      </c>
      <c r="E203" s="483" t="s">
        <v>334</v>
      </c>
      <c r="F203" s="484">
        <f>F204</f>
        <v>101050</v>
      </c>
      <c r="G203" s="484"/>
      <c r="H203" s="484"/>
    </row>
    <row r="204" spans="1:8">
      <c r="A204" s="308" t="s">
        <v>302</v>
      </c>
      <c r="B204" s="491" t="s">
        <v>626</v>
      </c>
      <c r="C204" s="483" t="s">
        <v>111</v>
      </c>
      <c r="D204" s="483" t="s">
        <v>326</v>
      </c>
      <c r="E204" s="483" t="s">
        <v>487</v>
      </c>
      <c r="F204" s="484">
        <v>101050</v>
      </c>
      <c r="G204" s="484"/>
      <c r="H204" s="484"/>
    </row>
    <row r="205" spans="1:8">
      <c r="A205" s="195" t="s">
        <v>437</v>
      </c>
      <c r="B205" s="491" t="s">
        <v>626</v>
      </c>
      <c r="C205" s="483" t="s">
        <v>111</v>
      </c>
      <c r="D205" s="483" t="s">
        <v>403</v>
      </c>
      <c r="E205" s="483" t="s">
        <v>347</v>
      </c>
      <c r="F205" s="484">
        <f>F206+F207</f>
        <v>1000</v>
      </c>
      <c r="G205" s="484">
        <f t="shared" ref="G205:H205" si="71">G206+G207</f>
        <v>1000</v>
      </c>
      <c r="H205" s="484">
        <f t="shared" si="71"/>
        <v>1000</v>
      </c>
    </row>
    <row r="206" spans="1:8" ht="31.5" hidden="1">
      <c r="A206" s="308" t="s">
        <v>489</v>
      </c>
      <c r="B206" s="491" t="s">
        <v>626</v>
      </c>
      <c r="C206" s="483" t="s">
        <v>111</v>
      </c>
      <c r="D206" s="483" t="s">
        <v>403</v>
      </c>
      <c r="E206" s="483" t="s">
        <v>490</v>
      </c>
      <c r="F206" s="484"/>
      <c r="G206" s="484"/>
      <c r="H206" s="484"/>
    </row>
    <row r="207" spans="1:8">
      <c r="A207" s="308" t="s">
        <v>246</v>
      </c>
      <c r="B207" s="491" t="s">
        <v>626</v>
      </c>
      <c r="C207" s="483" t="s">
        <v>111</v>
      </c>
      <c r="D207" s="483" t="s">
        <v>468</v>
      </c>
      <c r="E207" s="483" t="s">
        <v>491</v>
      </c>
      <c r="F207" s="484">
        <v>1000</v>
      </c>
      <c r="G207" s="484">
        <v>1000</v>
      </c>
      <c r="H207" s="484">
        <v>1000</v>
      </c>
    </row>
    <row r="208" spans="1:8" ht="63" hidden="1">
      <c r="A208" s="452" t="s">
        <v>542</v>
      </c>
      <c r="B208" s="491" t="s">
        <v>626</v>
      </c>
      <c r="C208" s="486" t="s">
        <v>409</v>
      </c>
      <c r="D208" s="486" t="s">
        <v>406</v>
      </c>
      <c r="E208" s="486"/>
      <c r="F208" s="488" t="e">
        <f>F210+F213</f>
        <v>#REF!</v>
      </c>
      <c r="G208" s="488" t="e">
        <f t="shared" ref="G208:H208" si="72">G210+G213</f>
        <v>#REF!</v>
      </c>
      <c r="H208" s="488" t="e">
        <f t="shared" si="72"/>
        <v>#REF!</v>
      </c>
    </row>
    <row r="209" spans="1:8" ht="31.5" hidden="1">
      <c r="A209" s="308" t="s">
        <v>543</v>
      </c>
      <c r="B209" s="491" t="s">
        <v>626</v>
      </c>
      <c r="C209" s="483" t="s">
        <v>409</v>
      </c>
      <c r="D209" s="483" t="s">
        <v>544</v>
      </c>
      <c r="E209" s="483"/>
      <c r="F209" s="484"/>
      <c r="G209" s="484"/>
      <c r="H209" s="484"/>
    </row>
    <row r="210" spans="1:8" ht="31.5" hidden="1">
      <c r="A210" s="195" t="s">
        <v>498</v>
      </c>
      <c r="B210" s="491" t="s">
        <v>626</v>
      </c>
      <c r="C210" s="483" t="s">
        <v>409</v>
      </c>
      <c r="D210" s="483" t="s">
        <v>407</v>
      </c>
      <c r="E210" s="483" t="s">
        <v>541</v>
      </c>
      <c r="F210" s="484">
        <f>F211+F212</f>
        <v>0</v>
      </c>
      <c r="G210" s="484">
        <f t="shared" ref="G210:H210" si="73">G211+G212</f>
        <v>0</v>
      </c>
      <c r="H210" s="484">
        <f t="shared" si="73"/>
        <v>0</v>
      </c>
    </row>
    <row r="211" spans="1:8" hidden="1">
      <c r="A211" s="308" t="s">
        <v>500</v>
      </c>
      <c r="B211" s="491" t="s">
        <v>626</v>
      </c>
      <c r="C211" s="483" t="s">
        <v>409</v>
      </c>
      <c r="D211" s="483" t="s">
        <v>407</v>
      </c>
      <c r="E211" s="483" t="s">
        <v>501</v>
      </c>
      <c r="F211" s="484"/>
      <c r="G211" s="484"/>
      <c r="H211" s="484"/>
    </row>
    <row r="212" spans="1:8" ht="63" hidden="1">
      <c r="A212" s="308" t="s">
        <v>502</v>
      </c>
      <c r="B212" s="491" t="s">
        <v>626</v>
      </c>
      <c r="C212" s="483" t="s">
        <v>409</v>
      </c>
      <c r="D212" s="483" t="s">
        <v>407</v>
      </c>
      <c r="E212" s="483" t="s">
        <v>503</v>
      </c>
      <c r="F212" s="484"/>
      <c r="G212" s="484"/>
      <c r="H212" s="484"/>
    </row>
    <row r="213" spans="1:8" ht="31.5" hidden="1">
      <c r="A213" s="195" t="s">
        <v>485</v>
      </c>
      <c r="B213" s="491" t="s">
        <v>626</v>
      </c>
      <c r="C213" s="483" t="s">
        <v>409</v>
      </c>
      <c r="D213" s="483" t="s">
        <v>410</v>
      </c>
      <c r="E213" s="483" t="s">
        <v>334</v>
      </c>
      <c r="F213" s="484" t="e">
        <f>#REF!</f>
        <v>#REF!</v>
      </c>
      <c r="G213" s="484" t="e">
        <f>#REF!</f>
        <v>#REF!</v>
      </c>
      <c r="H213" s="484" t="e">
        <f>#REF!</f>
        <v>#REF!</v>
      </c>
    </row>
    <row r="214" spans="1:8" ht="20.25" customHeight="1">
      <c r="A214" s="260" t="s">
        <v>321</v>
      </c>
      <c r="B214" s="491" t="s">
        <v>626</v>
      </c>
      <c r="C214" s="486" t="s">
        <v>572</v>
      </c>
      <c r="D214" s="486"/>
      <c r="E214" s="486"/>
      <c r="F214" s="488">
        <f t="shared" ref="F214:F218" si="74">F215</f>
        <v>143000</v>
      </c>
      <c r="G214" s="488">
        <f t="shared" ref="G214:G218" si="75">G215</f>
        <v>139200</v>
      </c>
      <c r="H214" s="488">
        <f t="shared" ref="H214:H218" si="76">H215</f>
        <v>139200</v>
      </c>
    </row>
    <row r="215" spans="1:8" ht="30" customHeight="1">
      <c r="A215" s="455" t="s">
        <v>189</v>
      </c>
      <c r="B215" s="491" t="s">
        <v>626</v>
      </c>
      <c r="C215" s="486" t="s">
        <v>192</v>
      </c>
      <c r="D215" s="486"/>
      <c r="E215" s="486"/>
      <c r="F215" s="488">
        <f t="shared" si="74"/>
        <v>143000</v>
      </c>
      <c r="G215" s="488">
        <f t="shared" si="75"/>
        <v>139200</v>
      </c>
      <c r="H215" s="488">
        <f t="shared" si="76"/>
        <v>139200</v>
      </c>
    </row>
    <row r="216" spans="1:8" ht="30" customHeight="1">
      <c r="A216" s="286" t="s">
        <v>571</v>
      </c>
      <c r="B216" s="491" t="s">
        <v>626</v>
      </c>
      <c r="C216" s="486" t="s">
        <v>192</v>
      </c>
      <c r="D216" s="486" t="s">
        <v>338</v>
      </c>
      <c r="E216" s="486"/>
      <c r="F216" s="488">
        <f t="shared" si="74"/>
        <v>143000</v>
      </c>
      <c r="G216" s="488">
        <f t="shared" si="75"/>
        <v>139200</v>
      </c>
      <c r="H216" s="488">
        <f t="shared" si="76"/>
        <v>139200</v>
      </c>
    </row>
    <row r="217" spans="1:8" ht="30" customHeight="1">
      <c r="A217" s="440" t="s">
        <v>457</v>
      </c>
      <c r="B217" s="491" t="s">
        <v>626</v>
      </c>
      <c r="C217" s="486" t="s">
        <v>192</v>
      </c>
      <c r="D217" s="486" t="s">
        <v>459</v>
      </c>
      <c r="E217" s="486"/>
      <c r="F217" s="488">
        <f t="shared" si="74"/>
        <v>143000</v>
      </c>
      <c r="G217" s="488">
        <f t="shared" si="75"/>
        <v>139200</v>
      </c>
      <c r="H217" s="488">
        <f t="shared" si="76"/>
        <v>139200</v>
      </c>
    </row>
    <row r="218" spans="1:8" ht="51" customHeight="1">
      <c r="A218" s="503" t="s">
        <v>570</v>
      </c>
      <c r="B218" s="491" t="s">
        <v>626</v>
      </c>
      <c r="C218" s="483" t="s">
        <v>192</v>
      </c>
      <c r="D218" s="483" t="s">
        <v>573</v>
      </c>
      <c r="E218" s="483"/>
      <c r="F218" s="484">
        <f t="shared" si="74"/>
        <v>143000</v>
      </c>
      <c r="G218" s="484">
        <f t="shared" si="75"/>
        <v>139200</v>
      </c>
      <c r="H218" s="484">
        <f t="shared" si="76"/>
        <v>139200</v>
      </c>
    </row>
    <row r="219" spans="1:8" ht="36.75" customHeight="1">
      <c r="A219" s="261" t="s">
        <v>458</v>
      </c>
      <c r="B219" s="491" t="s">
        <v>626</v>
      </c>
      <c r="C219" s="483" t="s">
        <v>192</v>
      </c>
      <c r="D219" s="483" t="s">
        <v>460</v>
      </c>
      <c r="E219" s="483" t="s">
        <v>575</v>
      </c>
      <c r="F219" s="484">
        <f>F220</f>
        <v>143000</v>
      </c>
      <c r="G219" s="484">
        <f>G225</f>
        <v>139200</v>
      </c>
      <c r="H219" s="484">
        <f>H225</f>
        <v>139200</v>
      </c>
    </row>
    <row r="220" spans="1:8" ht="36.75" customHeight="1">
      <c r="A220" s="261" t="s">
        <v>576</v>
      </c>
      <c r="B220" s="491" t="s">
        <v>626</v>
      </c>
      <c r="C220" s="483" t="s">
        <v>192</v>
      </c>
      <c r="D220" s="483" t="s">
        <v>460</v>
      </c>
      <c r="E220" s="483" t="s">
        <v>574</v>
      </c>
      <c r="F220" s="484">
        <v>143000</v>
      </c>
      <c r="G220" s="484"/>
      <c r="H220" s="484"/>
    </row>
    <row r="221" spans="1:8" ht="36.75" customHeight="1">
      <c r="A221" s="260" t="s">
        <v>647</v>
      </c>
      <c r="B221" s="491" t="s">
        <v>626</v>
      </c>
      <c r="C221" s="486" t="s">
        <v>648</v>
      </c>
      <c r="D221" s="486" t="s">
        <v>652</v>
      </c>
      <c r="E221" s="486"/>
      <c r="F221" s="488">
        <f t="shared" ref="F221:F227" si="77">F222</f>
        <v>5000</v>
      </c>
      <c r="G221" s="484"/>
      <c r="H221" s="484"/>
    </row>
    <row r="222" spans="1:8" ht="36.75" customHeight="1">
      <c r="A222" s="260" t="s">
        <v>649</v>
      </c>
      <c r="B222" s="491" t="s">
        <v>626</v>
      </c>
      <c r="C222" s="486" t="s">
        <v>415</v>
      </c>
      <c r="D222" s="486" t="s">
        <v>653</v>
      </c>
      <c r="E222" s="486"/>
      <c r="F222" s="488">
        <f t="shared" si="77"/>
        <v>5000</v>
      </c>
      <c r="G222" s="484"/>
      <c r="H222" s="484"/>
    </row>
    <row r="223" spans="1:8" ht="36.75" customHeight="1">
      <c r="A223" s="528" t="s">
        <v>538</v>
      </c>
      <c r="B223" s="491" t="s">
        <v>626</v>
      </c>
      <c r="C223" s="483" t="s">
        <v>415</v>
      </c>
      <c r="D223" s="483" t="s">
        <v>654</v>
      </c>
      <c r="E223" s="483"/>
      <c r="F223" s="484">
        <f t="shared" si="77"/>
        <v>5000</v>
      </c>
      <c r="G223" s="484"/>
      <c r="H223" s="484"/>
    </row>
    <row r="224" spans="1:8" ht="36.75" customHeight="1">
      <c r="A224" s="261" t="s">
        <v>650</v>
      </c>
      <c r="B224" s="491" t="s">
        <v>626</v>
      </c>
      <c r="C224" s="483" t="s">
        <v>415</v>
      </c>
      <c r="D224" s="483" t="s">
        <v>655</v>
      </c>
      <c r="E224" s="483"/>
      <c r="F224" s="484">
        <f t="shared" si="77"/>
        <v>5000</v>
      </c>
      <c r="G224" s="484"/>
      <c r="H224" s="484"/>
    </row>
    <row r="225" spans="1:8" ht="52.5" customHeight="1">
      <c r="A225" s="261" t="s">
        <v>651</v>
      </c>
      <c r="B225" s="491" t="s">
        <v>626</v>
      </c>
      <c r="C225" s="483" t="s">
        <v>415</v>
      </c>
      <c r="D225" s="483" t="s">
        <v>655</v>
      </c>
      <c r="E225" s="483"/>
      <c r="F225" s="484">
        <f t="shared" si="77"/>
        <v>5000</v>
      </c>
      <c r="G225" s="484">
        <v>139200</v>
      </c>
      <c r="H225" s="484">
        <v>139200</v>
      </c>
    </row>
    <row r="226" spans="1:8" ht="66.75" customHeight="1">
      <c r="A226" s="293" t="s">
        <v>605</v>
      </c>
      <c r="B226" s="491" t="s">
        <v>626</v>
      </c>
      <c r="C226" s="483" t="s">
        <v>415</v>
      </c>
      <c r="D226" s="483" t="s">
        <v>655</v>
      </c>
      <c r="E226" s="483"/>
      <c r="F226" s="484">
        <f t="shared" si="77"/>
        <v>5000</v>
      </c>
      <c r="G226" s="484"/>
      <c r="H226" s="484"/>
    </row>
    <row r="227" spans="1:8" ht="52.5" customHeight="1">
      <c r="A227" s="195" t="s">
        <v>345</v>
      </c>
      <c r="B227" s="491" t="s">
        <v>626</v>
      </c>
      <c r="C227" s="483" t="s">
        <v>415</v>
      </c>
      <c r="D227" s="483" t="s">
        <v>655</v>
      </c>
      <c r="E227" s="483" t="s">
        <v>334</v>
      </c>
      <c r="F227" s="484">
        <f t="shared" si="77"/>
        <v>5000</v>
      </c>
      <c r="G227" s="484"/>
      <c r="H227" s="484"/>
    </row>
    <row r="228" spans="1:8" ht="52.5" customHeight="1">
      <c r="A228" s="308" t="s">
        <v>302</v>
      </c>
      <c r="B228" s="491" t="s">
        <v>626</v>
      </c>
      <c r="C228" s="483" t="s">
        <v>415</v>
      </c>
      <c r="D228" s="483" t="s">
        <v>655</v>
      </c>
      <c r="E228" s="483" t="s">
        <v>487</v>
      </c>
      <c r="F228" s="484">
        <v>5000</v>
      </c>
      <c r="G228" s="484"/>
      <c r="H228" s="484"/>
    </row>
    <row r="229" spans="1:8" ht="29.25" customHeight="1">
      <c r="A229" s="452" t="s">
        <v>569</v>
      </c>
      <c r="B229" s="453"/>
      <c r="C229" s="486"/>
      <c r="D229" s="486"/>
      <c r="E229" s="486"/>
      <c r="F229" s="488">
        <f>F221+F214+F187+F172+F131+F85+F54+F46+F12</f>
        <v>7924626.5499999998</v>
      </c>
      <c r="G229" s="488" t="e">
        <f>G187+G172+G131+G85+G54+G46+G12+G214</f>
        <v>#REF!</v>
      </c>
      <c r="H229" s="488" t="e">
        <f>H187+H172+H131+H85+H54+H46+H12+H214</f>
        <v>#REF!</v>
      </c>
    </row>
    <row r="233" spans="1:8" ht="18.75">
      <c r="A233" s="258" t="s">
        <v>606</v>
      </c>
      <c r="F233" s="504" t="s">
        <v>607</v>
      </c>
    </row>
  </sheetData>
  <mergeCells count="11">
    <mergeCell ref="D2:F2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78"/>
  <sheetViews>
    <sheetView workbookViewId="0">
      <selection activeCell="D75" sqref="D75"/>
    </sheetView>
  </sheetViews>
  <sheetFormatPr defaultRowHeight="15.75"/>
  <cols>
    <col min="1" max="1" width="73.42578125" style="4" bestFit="1" customWidth="1"/>
    <col min="2" max="3" width="14.7109375" style="4" customWidth="1"/>
    <col min="4" max="4" width="17.28515625" style="19" customWidth="1"/>
    <col min="5" max="5" width="10" style="19" customWidth="1"/>
    <col min="6" max="6" width="19.7109375" style="15" customWidth="1"/>
    <col min="7" max="7" width="19.7109375" style="15" bestFit="1" customWidth="1"/>
    <col min="8" max="8" width="0.5703125" customWidth="1"/>
  </cols>
  <sheetData>
    <row r="1" spans="1:7">
      <c r="D1" s="18" t="s">
        <v>156</v>
      </c>
    </row>
    <row r="2" spans="1:7">
      <c r="D2" s="18" t="s">
        <v>118</v>
      </c>
    </row>
    <row r="3" spans="1:7">
      <c r="D3" s="5" t="s">
        <v>183</v>
      </c>
    </row>
    <row r="4" spans="1:7">
      <c r="D4" s="18" t="s">
        <v>202</v>
      </c>
    </row>
    <row r="5" spans="1:7">
      <c r="D5" s="18"/>
      <c r="E5" s="18"/>
    </row>
    <row r="6" spans="1:7">
      <c r="A6" s="563" t="s">
        <v>154</v>
      </c>
      <c r="B6" s="563"/>
      <c r="C6" s="564"/>
      <c r="D6" s="564"/>
      <c r="E6" s="564"/>
      <c r="F6" s="564"/>
      <c r="G6" s="4"/>
    </row>
    <row r="7" spans="1:7">
      <c r="A7" s="563" t="s">
        <v>195</v>
      </c>
      <c r="B7" s="563"/>
      <c r="C7" s="563"/>
      <c r="D7" s="563"/>
      <c r="E7" s="563"/>
      <c r="F7" s="563"/>
      <c r="G7" s="7"/>
    </row>
    <row r="8" spans="1:7">
      <c r="A8" s="563" t="s">
        <v>231</v>
      </c>
      <c r="B8" s="563"/>
      <c r="C8" s="563"/>
      <c r="D8" s="563"/>
      <c r="E8" s="563"/>
      <c r="F8" s="563"/>
      <c r="G8" s="7"/>
    </row>
    <row r="9" spans="1:7">
      <c r="A9" s="47" t="s">
        <v>81</v>
      </c>
      <c r="B9" s="47" t="s">
        <v>81</v>
      </c>
      <c r="C9" s="47" t="s">
        <v>81</v>
      </c>
      <c r="D9" s="48" t="s">
        <v>81</v>
      </c>
      <c r="E9" s="48" t="s">
        <v>81</v>
      </c>
      <c r="F9" s="47"/>
      <c r="G9" s="47" t="s">
        <v>144</v>
      </c>
    </row>
    <row r="10" spans="1:7">
      <c r="A10" s="594" t="s">
        <v>82</v>
      </c>
      <c r="B10" s="596" t="s">
        <v>153</v>
      </c>
      <c r="C10" s="596" t="s">
        <v>83</v>
      </c>
      <c r="D10" s="598" t="s">
        <v>116</v>
      </c>
      <c r="E10" s="598" t="s">
        <v>117</v>
      </c>
      <c r="F10" s="567" t="s">
        <v>3</v>
      </c>
      <c r="G10" s="568"/>
    </row>
    <row r="11" spans="1:7">
      <c r="A11" s="595"/>
      <c r="B11" s="597"/>
      <c r="C11" s="597"/>
      <c r="D11" s="599"/>
      <c r="E11" s="599"/>
      <c r="F11" s="16">
        <v>2017</v>
      </c>
      <c r="G11" s="16">
        <v>2018</v>
      </c>
    </row>
    <row r="12" spans="1:7" ht="31.5">
      <c r="A12" s="28" t="s">
        <v>187</v>
      </c>
      <c r="B12" s="29" t="s">
        <v>199</v>
      </c>
      <c r="C12" s="29"/>
      <c r="D12" s="30"/>
      <c r="E12" s="30"/>
      <c r="F12" s="23"/>
      <c r="G12" s="23"/>
    </row>
    <row r="13" spans="1:7">
      <c r="A13" s="9" t="s">
        <v>84</v>
      </c>
      <c r="B13" s="29" t="s">
        <v>199</v>
      </c>
      <c r="C13" s="29" t="s">
        <v>85</v>
      </c>
      <c r="D13" s="30"/>
      <c r="E13" s="30"/>
      <c r="F13" s="42">
        <f>F14+F18+F25+F31</f>
        <v>1873100</v>
      </c>
      <c r="G13" s="42">
        <f>G14+G18+G25+G31</f>
        <v>1921000</v>
      </c>
    </row>
    <row r="14" spans="1:7" ht="31.5">
      <c r="A14" s="9" t="s">
        <v>86</v>
      </c>
      <c r="B14" s="29" t="s">
        <v>199</v>
      </c>
      <c r="C14" s="29" t="s">
        <v>87</v>
      </c>
      <c r="D14" s="30"/>
      <c r="E14" s="30"/>
      <c r="F14" s="42">
        <f>F15</f>
        <v>262000</v>
      </c>
      <c r="G14" s="42">
        <f>G15</f>
        <v>263000</v>
      </c>
    </row>
    <row r="15" spans="1:7">
      <c r="A15" s="34" t="s">
        <v>121</v>
      </c>
      <c r="B15" s="29" t="s">
        <v>199</v>
      </c>
      <c r="C15" s="29" t="s">
        <v>87</v>
      </c>
      <c r="D15" s="30">
        <v>7700300000</v>
      </c>
      <c r="E15" s="30"/>
      <c r="F15" s="41">
        <f>F16+F17</f>
        <v>262000</v>
      </c>
      <c r="G15" s="41">
        <f>G16+G17</f>
        <v>263000</v>
      </c>
    </row>
    <row r="16" spans="1:7" ht="32.25" customHeight="1">
      <c r="A16" s="12" t="s">
        <v>119</v>
      </c>
      <c r="B16" s="32" t="s">
        <v>199</v>
      </c>
      <c r="C16" s="32" t="s">
        <v>87</v>
      </c>
      <c r="D16" s="33">
        <v>7700380110</v>
      </c>
      <c r="E16" s="33">
        <v>121</v>
      </c>
      <c r="F16" s="24">
        <v>260000</v>
      </c>
      <c r="G16" s="24">
        <v>260000</v>
      </c>
    </row>
    <row r="17" spans="1:7" ht="31.5">
      <c r="A17" s="12" t="s">
        <v>124</v>
      </c>
      <c r="B17" s="32" t="s">
        <v>199</v>
      </c>
      <c r="C17" s="37" t="s">
        <v>87</v>
      </c>
      <c r="D17" s="38">
        <v>7700380190</v>
      </c>
      <c r="E17" s="38">
        <v>122</v>
      </c>
      <c r="F17" s="40">
        <v>2000</v>
      </c>
      <c r="G17" s="40">
        <v>3000</v>
      </c>
    </row>
    <row r="18" spans="1:7">
      <c r="A18" s="34" t="s">
        <v>123</v>
      </c>
      <c r="B18" s="29" t="s">
        <v>199</v>
      </c>
      <c r="C18" s="35" t="s">
        <v>89</v>
      </c>
      <c r="D18" s="36">
        <v>7700400000</v>
      </c>
      <c r="E18" s="36"/>
      <c r="F18" s="42">
        <f>SUM(F19:F24)</f>
        <v>1599100</v>
      </c>
      <c r="G18" s="42">
        <f>SUM(G19:G24)</f>
        <v>1646000</v>
      </c>
    </row>
    <row r="19" spans="1:7" ht="31.5">
      <c r="A19" s="31" t="s">
        <v>119</v>
      </c>
      <c r="B19" s="32" t="s">
        <v>199</v>
      </c>
      <c r="C19" s="37" t="s">
        <v>89</v>
      </c>
      <c r="D19" s="38">
        <v>7700480110</v>
      </c>
      <c r="E19" s="38">
        <v>121</v>
      </c>
      <c r="F19" s="40">
        <v>1380000</v>
      </c>
      <c r="G19" s="40">
        <v>1380000</v>
      </c>
    </row>
    <row r="20" spans="1:7" ht="31.5">
      <c r="A20" s="12" t="s">
        <v>124</v>
      </c>
      <c r="B20" s="32" t="s">
        <v>199</v>
      </c>
      <c r="C20" s="37" t="s">
        <v>89</v>
      </c>
      <c r="D20" s="38">
        <v>7700480190</v>
      </c>
      <c r="E20" s="38">
        <v>122</v>
      </c>
      <c r="F20" s="40">
        <v>2000</v>
      </c>
      <c r="G20" s="40">
        <v>3000</v>
      </c>
    </row>
    <row r="21" spans="1:7" ht="31.5">
      <c r="A21" s="31" t="s">
        <v>125</v>
      </c>
      <c r="B21" s="32" t="s">
        <v>199</v>
      </c>
      <c r="C21" s="37" t="s">
        <v>89</v>
      </c>
      <c r="D21" s="38">
        <v>7700480190</v>
      </c>
      <c r="E21" s="33">
        <v>242</v>
      </c>
      <c r="F21" s="24">
        <v>67800</v>
      </c>
      <c r="G21" s="24">
        <v>111700</v>
      </c>
    </row>
    <row r="22" spans="1:7" ht="31.5">
      <c r="A22" s="39" t="s">
        <v>120</v>
      </c>
      <c r="B22" s="32" t="s">
        <v>199</v>
      </c>
      <c r="C22" s="37" t="s">
        <v>89</v>
      </c>
      <c r="D22" s="38">
        <v>7700480190</v>
      </c>
      <c r="E22" s="33">
        <v>244</v>
      </c>
      <c r="F22" s="24">
        <v>137300</v>
      </c>
      <c r="G22" s="24">
        <v>139300</v>
      </c>
    </row>
    <row r="23" spans="1:7">
      <c r="A23" s="31" t="s">
        <v>127</v>
      </c>
      <c r="B23" s="32" t="s">
        <v>199</v>
      </c>
      <c r="C23" s="37" t="s">
        <v>89</v>
      </c>
      <c r="D23" s="38">
        <v>7700489999</v>
      </c>
      <c r="E23" s="38">
        <v>852</v>
      </c>
      <c r="F23" s="40">
        <v>2000</v>
      </c>
      <c r="G23" s="40">
        <v>2000</v>
      </c>
    </row>
    <row r="24" spans="1:7" s="147" customFormat="1" ht="31.5">
      <c r="A24" s="142" t="s">
        <v>120</v>
      </c>
      <c r="B24" s="143" t="s">
        <v>199</v>
      </c>
      <c r="C24" s="143" t="s">
        <v>97</v>
      </c>
      <c r="D24" s="144">
        <v>7703387010</v>
      </c>
      <c r="E24" s="145">
        <v>244</v>
      </c>
      <c r="F24" s="146">
        <v>10000</v>
      </c>
      <c r="G24" s="146">
        <v>10000</v>
      </c>
    </row>
    <row r="25" spans="1:7" ht="34.5" customHeight="1">
      <c r="A25" s="9" t="s">
        <v>90</v>
      </c>
      <c r="B25" s="29" t="s">
        <v>199</v>
      </c>
      <c r="C25" s="35" t="s">
        <v>91</v>
      </c>
      <c r="D25" s="36"/>
      <c r="E25" s="36"/>
      <c r="F25" s="42">
        <f>F26</f>
        <v>9000</v>
      </c>
      <c r="G25" s="42">
        <f>G26</f>
        <v>9000</v>
      </c>
    </row>
    <row r="26" spans="1:7" ht="31.5">
      <c r="A26" s="31" t="s">
        <v>126</v>
      </c>
      <c r="B26" s="32" t="s">
        <v>199</v>
      </c>
      <c r="C26" s="37" t="s">
        <v>91</v>
      </c>
      <c r="D26" s="38">
        <v>7701300000</v>
      </c>
      <c r="E26" s="38"/>
      <c r="F26" s="40">
        <f>F27</f>
        <v>9000</v>
      </c>
      <c r="G26" s="40">
        <f>G27</f>
        <v>9000</v>
      </c>
    </row>
    <row r="27" spans="1:7">
      <c r="A27" s="31" t="s">
        <v>23</v>
      </c>
      <c r="B27" s="32" t="s">
        <v>199</v>
      </c>
      <c r="C27" s="37" t="s">
        <v>91</v>
      </c>
      <c r="D27" s="38">
        <v>7701389999</v>
      </c>
      <c r="E27" s="38">
        <v>540</v>
      </c>
      <c r="F27" s="40">
        <v>9000</v>
      </c>
      <c r="G27" s="40">
        <v>9000</v>
      </c>
    </row>
    <row r="28" spans="1:7" s="102" customFormat="1">
      <c r="A28" s="34" t="s">
        <v>197</v>
      </c>
      <c r="B28" s="36">
        <v>996</v>
      </c>
      <c r="C28" s="37"/>
      <c r="D28" s="35" t="s">
        <v>235</v>
      </c>
      <c r="E28" s="38"/>
      <c r="F28" s="42">
        <f>F29</f>
        <v>95000</v>
      </c>
      <c r="G28" s="42">
        <f>G29</f>
        <v>0</v>
      </c>
    </row>
    <row r="29" spans="1:7" s="102" customFormat="1">
      <c r="A29" s="31" t="s">
        <v>200</v>
      </c>
      <c r="B29" s="38">
        <v>996</v>
      </c>
      <c r="C29" s="37" t="s">
        <v>198</v>
      </c>
      <c r="D29" s="37" t="s">
        <v>235</v>
      </c>
      <c r="E29" s="38">
        <v>800</v>
      </c>
      <c r="F29" s="40">
        <v>95000</v>
      </c>
      <c r="G29" s="40">
        <v>0</v>
      </c>
    </row>
    <row r="30" spans="1:7" s="102" customFormat="1">
      <c r="A30" s="31" t="s">
        <v>201</v>
      </c>
      <c r="B30" s="38">
        <v>996</v>
      </c>
      <c r="C30" s="37" t="s">
        <v>198</v>
      </c>
      <c r="D30" s="37" t="s">
        <v>236</v>
      </c>
      <c r="E30" s="38">
        <v>880</v>
      </c>
      <c r="F30" s="40">
        <v>95000</v>
      </c>
      <c r="G30" s="40">
        <v>0</v>
      </c>
    </row>
    <row r="31" spans="1:7">
      <c r="A31" s="9" t="s">
        <v>92</v>
      </c>
      <c r="B31" s="29" t="s">
        <v>199</v>
      </c>
      <c r="C31" s="35" t="s">
        <v>93</v>
      </c>
      <c r="D31" s="36">
        <v>7700100000</v>
      </c>
      <c r="E31" s="36"/>
      <c r="F31" s="42">
        <f>F32</f>
        <v>3000</v>
      </c>
      <c r="G31" s="42">
        <f>G32</f>
        <v>3000</v>
      </c>
    </row>
    <row r="32" spans="1:7">
      <c r="A32" s="31" t="s">
        <v>129</v>
      </c>
      <c r="B32" s="32" t="s">
        <v>199</v>
      </c>
      <c r="C32" s="37" t="s">
        <v>93</v>
      </c>
      <c r="D32" s="38">
        <v>7700189120</v>
      </c>
      <c r="E32" s="38"/>
      <c r="F32" s="40">
        <f>F33</f>
        <v>3000</v>
      </c>
      <c r="G32" s="40">
        <f>G33</f>
        <v>3000</v>
      </c>
    </row>
    <row r="33" spans="1:7">
      <c r="A33" s="31" t="s">
        <v>130</v>
      </c>
      <c r="B33" s="32" t="s">
        <v>199</v>
      </c>
      <c r="C33" s="37" t="s">
        <v>93</v>
      </c>
      <c r="D33" s="38">
        <v>7700789120</v>
      </c>
      <c r="E33" s="38">
        <v>870</v>
      </c>
      <c r="F33" s="40">
        <v>3000</v>
      </c>
      <c r="G33" s="40">
        <v>3000</v>
      </c>
    </row>
    <row r="34" spans="1:7" ht="48">
      <c r="A34" s="139" t="s">
        <v>205</v>
      </c>
      <c r="B34" s="29" t="s">
        <v>199</v>
      </c>
      <c r="C34" s="35" t="s">
        <v>203</v>
      </c>
      <c r="D34" s="36"/>
      <c r="E34" s="36"/>
      <c r="F34" s="42">
        <f>F35</f>
        <v>700</v>
      </c>
      <c r="G34" s="42">
        <f>G35</f>
        <v>700</v>
      </c>
    </row>
    <row r="35" spans="1:7" ht="31.5">
      <c r="A35" s="142" t="s">
        <v>120</v>
      </c>
      <c r="B35" s="32" t="s">
        <v>199</v>
      </c>
      <c r="C35" s="37" t="s">
        <v>203</v>
      </c>
      <c r="D35" s="38" t="s">
        <v>237</v>
      </c>
      <c r="E35" s="38"/>
      <c r="F35" s="40">
        <v>700</v>
      </c>
      <c r="G35" s="40">
        <v>700</v>
      </c>
    </row>
    <row r="36" spans="1:7">
      <c r="A36" s="31" t="s">
        <v>206</v>
      </c>
      <c r="B36" s="32" t="s">
        <v>199</v>
      </c>
      <c r="C36" s="37" t="s">
        <v>203</v>
      </c>
      <c r="D36" s="38" t="s">
        <v>237</v>
      </c>
      <c r="E36" s="38">
        <v>244</v>
      </c>
      <c r="F36" s="40">
        <v>700</v>
      </c>
      <c r="G36" s="40">
        <v>700</v>
      </c>
    </row>
    <row r="37" spans="1:7">
      <c r="A37" s="9" t="s">
        <v>148</v>
      </c>
      <c r="B37" s="21" t="s">
        <v>199</v>
      </c>
      <c r="C37" s="35" t="s">
        <v>149</v>
      </c>
      <c r="D37" s="36">
        <v>7030251180</v>
      </c>
      <c r="E37" s="36"/>
      <c r="F37" s="42">
        <f>F38</f>
        <v>39700</v>
      </c>
      <c r="G37" s="42">
        <f>G38</f>
        <v>39800</v>
      </c>
    </row>
    <row r="38" spans="1:7">
      <c r="A38" s="31" t="s">
        <v>147</v>
      </c>
      <c r="B38" s="37" t="s">
        <v>199</v>
      </c>
      <c r="C38" s="37" t="s">
        <v>146</v>
      </c>
      <c r="D38" s="38">
        <v>7030251180</v>
      </c>
      <c r="E38" s="38"/>
      <c r="F38" s="40">
        <f>F39</f>
        <v>39700</v>
      </c>
      <c r="G38" s="40">
        <f>G39</f>
        <v>39800</v>
      </c>
    </row>
    <row r="39" spans="1:7" ht="47.25">
      <c r="A39" s="22" t="s">
        <v>145</v>
      </c>
      <c r="B39" s="37" t="s">
        <v>199</v>
      </c>
      <c r="C39" s="37" t="s">
        <v>146</v>
      </c>
      <c r="D39" s="38">
        <v>7030251180</v>
      </c>
      <c r="E39" s="38"/>
      <c r="F39" s="40">
        <f>F40+F41</f>
        <v>39700</v>
      </c>
      <c r="G39" s="40">
        <f>G40+G41</f>
        <v>39800</v>
      </c>
    </row>
    <row r="40" spans="1:7" ht="37.5" customHeight="1">
      <c r="A40" s="31" t="s">
        <v>119</v>
      </c>
      <c r="B40" s="37" t="s">
        <v>199</v>
      </c>
      <c r="C40" s="37" t="s">
        <v>146</v>
      </c>
      <c r="D40" s="38">
        <v>7030251180</v>
      </c>
      <c r="E40" s="38">
        <v>121</v>
      </c>
      <c r="F40" s="40">
        <v>37000</v>
      </c>
      <c r="G40" s="40">
        <v>37000</v>
      </c>
    </row>
    <row r="41" spans="1:7" ht="31.5">
      <c r="A41" s="39" t="s">
        <v>120</v>
      </c>
      <c r="B41" s="37" t="s">
        <v>199</v>
      </c>
      <c r="C41" s="37" t="s">
        <v>146</v>
      </c>
      <c r="D41" s="38">
        <v>7030251180</v>
      </c>
      <c r="E41" s="38">
        <v>244</v>
      </c>
      <c r="F41" s="40">
        <v>2700</v>
      </c>
      <c r="G41" s="40">
        <v>2800</v>
      </c>
    </row>
    <row r="42" spans="1:7" ht="31.5">
      <c r="A42" s="9" t="s">
        <v>94</v>
      </c>
      <c r="B42" s="35" t="s">
        <v>199</v>
      </c>
      <c r="C42" s="35" t="s">
        <v>95</v>
      </c>
      <c r="D42" s="36"/>
      <c r="E42" s="36"/>
      <c r="F42" s="42">
        <f>F44+F46</f>
        <v>31800</v>
      </c>
      <c r="G42" s="42">
        <f>G44+G46</f>
        <v>58800</v>
      </c>
    </row>
    <row r="43" spans="1:7" s="147" customFormat="1" ht="31.5">
      <c r="A43" s="148" t="s">
        <v>96</v>
      </c>
      <c r="B43" s="149" t="s">
        <v>199</v>
      </c>
      <c r="C43" s="149" t="s">
        <v>97</v>
      </c>
      <c r="D43" s="150"/>
      <c r="E43" s="150"/>
      <c r="F43" s="151">
        <f>F44</f>
        <v>10800</v>
      </c>
      <c r="G43" s="151">
        <f>G44</f>
        <v>10800</v>
      </c>
    </row>
    <row r="44" spans="1:7" s="147" customFormat="1" ht="31.5">
      <c r="A44" s="152" t="s">
        <v>96</v>
      </c>
      <c r="B44" s="143" t="s">
        <v>199</v>
      </c>
      <c r="C44" s="143" t="s">
        <v>97</v>
      </c>
      <c r="D44" s="144">
        <v>7703300000</v>
      </c>
      <c r="E44" s="145"/>
      <c r="F44" s="146">
        <f>F45</f>
        <v>10800</v>
      </c>
      <c r="G44" s="146">
        <f>G45</f>
        <v>10800</v>
      </c>
    </row>
    <row r="45" spans="1:7" s="147" customFormat="1" ht="31.5">
      <c r="A45" s="142" t="s">
        <v>120</v>
      </c>
      <c r="B45" s="143" t="s">
        <v>199</v>
      </c>
      <c r="C45" s="143" t="s">
        <v>97</v>
      </c>
      <c r="D45" s="144">
        <v>7703387010</v>
      </c>
      <c r="E45" s="145">
        <v>540</v>
      </c>
      <c r="F45" s="146">
        <v>10800</v>
      </c>
      <c r="G45" s="146">
        <v>10800</v>
      </c>
    </row>
    <row r="46" spans="1:7" s="147" customFormat="1" ht="31.5">
      <c r="A46" s="148" t="s">
        <v>131</v>
      </c>
      <c r="B46" s="149" t="s">
        <v>199</v>
      </c>
      <c r="C46" s="149" t="s">
        <v>99</v>
      </c>
      <c r="D46" s="150"/>
      <c r="E46" s="150"/>
      <c r="F46" s="151">
        <f>F47</f>
        <v>21000</v>
      </c>
      <c r="G46" s="151">
        <f>G47</f>
        <v>48000</v>
      </c>
    </row>
    <row r="47" spans="1:7" ht="31.5">
      <c r="A47" s="39" t="s">
        <v>120</v>
      </c>
      <c r="B47" s="37" t="s">
        <v>199</v>
      </c>
      <c r="C47" s="37" t="s">
        <v>99</v>
      </c>
      <c r="D47" s="38">
        <v>7703280190</v>
      </c>
      <c r="E47" s="38">
        <v>244</v>
      </c>
      <c r="F47" s="40">
        <v>21000</v>
      </c>
      <c r="G47" s="40">
        <v>48000</v>
      </c>
    </row>
    <row r="48" spans="1:7">
      <c r="A48" s="9" t="s">
        <v>100</v>
      </c>
      <c r="B48" s="35" t="s">
        <v>199</v>
      </c>
      <c r="C48" s="35" t="s">
        <v>101</v>
      </c>
      <c r="D48" s="36"/>
      <c r="E48" s="36"/>
      <c r="F48" s="42">
        <f t="shared" ref="F48:G50" si="0">F49</f>
        <v>150800</v>
      </c>
      <c r="G48" s="42">
        <f t="shared" si="0"/>
        <v>125000</v>
      </c>
    </row>
    <row r="49" spans="1:7">
      <c r="A49" s="31" t="s">
        <v>102</v>
      </c>
      <c r="B49" s="37" t="s">
        <v>199</v>
      </c>
      <c r="C49" s="37" t="s">
        <v>103</v>
      </c>
      <c r="D49" s="38"/>
      <c r="E49" s="38"/>
      <c r="F49" s="40">
        <f t="shared" si="0"/>
        <v>150800</v>
      </c>
      <c r="G49" s="40">
        <f t="shared" si="0"/>
        <v>125000</v>
      </c>
    </row>
    <row r="50" spans="1:7" ht="31.5">
      <c r="A50" s="43" t="s">
        <v>135</v>
      </c>
      <c r="B50" s="37" t="s">
        <v>199</v>
      </c>
      <c r="C50" s="37" t="s">
        <v>103</v>
      </c>
      <c r="D50" s="38">
        <v>4200000000</v>
      </c>
      <c r="E50" s="38"/>
      <c r="F50" s="40">
        <f t="shared" si="0"/>
        <v>150800</v>
      </c>
      <c r="G50" s="40">
        <f t="shared" si="0"/>
        <v>125000</v>
      </c>
    </row>
    <row r="51" spans="1:7" ht="31.5">
      <c r="A51" s="39" t="s">
        <v>120</v>
      </c>
      <c r="B51" s="37" t="s">
        <v>199</v>
      </c>
      <c r="C51" s="37" t="s">
        <v>103</v>
      </c>
      <c r="D51" s="38">
        <v>4200189999</v>
      </c>
      <c r="E51" s="38">
        <v>244</v>
      </c>
      <c r="F51" s="40">
        <v>150800</v>
      </c>
      <c r="G51" s="40">
        <v>125000</v>
      </c>
    </row>
    <row r="52" spans="1:7">
      <c r="A52" s="9" t="s">
        <v>104</v>
      </c>
      <c r="B52" s="35" t="s">
        <v>199</v>
      </c>
      <c r="C52" s="35" t="s">
        <v>105</v>
      </c>
      <c r="D52" s="36"/>
      <c r="E52" s="36"/>
      <c r="F52" s="42">
        <f>F53</f>
        <v>45000</v>
      </c>
      <c r="G52" s="42">
        <f>G53</f>
        <v>98000</v>
      </c>
    </row>
    <row r="53" spans="1:7">
      <c r="A53" s="34" t="s">
        <v>113</v>
      </c>
      <c r="B53" s="35" t="s">
        <v>199</v>
      </c>
      <c r="C53" s="35" t="s">
        <v>114</v>
      </c>
      <c r="D53" s="36"/>
      <c r="E53" s="36"/>
      <c r="F53" s="42">
        <f>F54+F56+F58+F60+F62</f>
        <v>45000</v>
      </c>
      <c r="G53" s="42">
        <f>G54+G56+G58+G60+G62</f>
        <v>98000</v>
      </c>
    </row>
    <row r="54" spans="1:7" ht="31.5">
      <c r="A54" s="45" t="s">
        <v>132</v>
      </c>
      <c r="B54" s="37" t="s">
        <v>199</v>
      </c>
      <c r="C54" s="37" t="s">
        <v>114</v>
      </c>
      <c r="D54" s="46">
        <v>7701500000</v>
      </c>
      <c r="E54" s="38"/>
      <c r="F54" s="40">
        <f>F55</f>
        <v>5000</v>
      </c>
      <c r="G54" s="40">
        <f>G55</f>
        <v>5000</v>
      </c>
    </row>
    <row r="55" spans="1:7" ht="31.5">
      <c r="A55" s="39" t="s">
        <v>120</v>
      </c>
      <c r="B55" s="37" t="s">
        <v>199</v>
      </c>
      <c r="C55" s="37" t="s">
        <v>114</v>
      </c>
      <c r="D55" s="38">
        <v>7701589999</v>
      </c>
      <c r="E55" s="38">
        <v>244</v>
      </c>
      <c r="F55" s="40">
        <v>5000</v>
      </c>
      <c r="G55" s="40">
        <v>5000</v>
      </c>
    </row>
    <row r="56" spans="1:7" ht="31.5">
      <c r="A56" s="45" t="s">
        <v>135</v>
      </c>
      <c r="B56" s="37" t="s">
        <v>199</v>
      </c>
      <c r="C56" s="37" t="s">
        <v>114</v>
      </c>
      <c r="D56" s="46">
        <v>7702500000</v>
      </c>
      <c r="E56" s="38"/>
      <c r="F56" s="40">
        <f>F57</f>
        <v>10000</v>
      </c>
      <c r="G56" s="40">
        <f>G57</f>
        <v>45000</v>
      </c>
    </row>
    <row r="57" spans="1:7" ht="31.5">
      <c r="A57" s="39" t="s">
        <v>120</v>
      </c>
      <c r="B57" s="37" t="s">
        <v>199</v>
      </c>
      <c r="C57" s="37" t="s">
        <v>114</v>
      </c>
      <c r="D57" s="38">
        <v>7702589999</v>
      </c>
      <c r="E57" s="38">
        <v>244</v>
      </c>
      <c r="F57" s="40">
        <v>10000</v>
      </c>
      <c r="G57" s="40">
        <v>45000</v>
      </c>
    </row>
    <row r="58" spans="1:7" ht="31.5">
      <c r="A58" s="45" t="s">
        <v>190</v>
      </c>
      <c r="B58" s="37" t="s">
        <v>199</v>
      </c>
      <c r="C58" s="37" t="s">
        <v>114</v>
      </c>
      <c r="D58" s="46">
        <v>7703500000</v>
      </c>
      <c r="E58" s="38"/>
      <c r="F58" s="40">
        <f>F59</f>
        <v>1000</v>
      </c>
      <c r="G58" s="40">
        <f>G59</f>
        <v>2000</v>
      </c>
    </row>
    <row r="59" spans="1:7" ht="31.5">
      <c r="A59" s="39" t="s">
        <v>120</v>
      </c>
      <c r="B59" s="37" t="s">
        <v>199</v>
      </c>
      <c r="C59" s="37" t="s">
        <v>114</v>
      </c>
      <c r="D59" s="38">
        <v>7703589999</v>
      </c>
      <c r="E59" s="38">
        <v>244</v>
      </c>
      <c r="F59" s="40">
        <v>1000</v>
      </c>
      <c r="G59" s="40">
        <v>2000</v>
      </c>
    </row>
    <row r="60" spans="1:7">
      <c r="A60" s="45" t="s">
        <v>133</v>
      </c>
      <c r="B60" s="37" t="s">
        <v>199</v>
      </c>
      <c r="C60" s="37" t="s">
        <v>114</v>
      </c>
      <c r="D60" s="38">
        <v>7704500000</v>
      </c>
      <c r="E60" s="38"/>
      <c r="F60" s="40">
        <f>F61</f>
        <v>1000</v>
      </c>
      <c r="G60" s="40">
        <f>G61</f>
        <v>2000</v>
      </c>
    </row>
    <row r="61" spans="1:7" ht="31.5">
      <c r="A61" s="39" t="s">
        <v>120</v>
      </c>
      <c r="B61" s="37" t="s">
        <v>199</v>
      </c>
      <c r="C61" s="37" t="s">
        <v>114</v>
      </c>
      <c r="D61" s="38">
        <v>7704589999</v>
      </c>
      <c r="E61" s="38">
        <v>244</v>
      </c>
      <c r="F61" s="40">
        <v>1000</v>
      </c>
      <c r="G61" s="40">
        <v>2000</v>
      </c>
    </row>
    <row r="62" spans="1:7" ht="31.5">
      <c r="A62" s="45" t="s">
        <v>134</v>
      </c>
      <c r="B62" s="37" t="s">
        <v>199</v>
      </c>
      <c r="C62" s="37" t="s">
        <v>114</v>
      </c>
      <c r="D62" s="38">
        <v>7705500000</v>
      </c>
      <c r="E62" s="38"/>
      <c r="F62" s="40">
        <f>F63</f>
        <v>28000</v>
      </c>
      <c r="G62" s="40">
        <f>G63</f>
        <v>44000</v>
      </c>
    </row>
    <row r="63" spans="1:7" ht="31.5">
      <c r="A63" s="39" t="s">
        <v>120</v>
      </c>
      <c r="B63" s="37" t="s">
        <v>199</v>
      </c>
      <c r="C63" s="37" t="s">
        <v>114</v>
      </c>
      <c r="D63" s="38">
        <v>7705589999</v>
      </c>
      <c r="E63" s="38">
        <v>244</v>
      </c>
      <c r="F63" s="40">
        <v>28000</v>
      </c>
      <c r="G63" s="40">
        <v>44000</v>
      </c>
    </row>
    <row r="64" spans="1:7">
      <c r="A64" s="9" t="s">
        <v>108</v>
      </c>
      <c r="B64" s="35" t="s">
        <v>199</v>
      </c>
      <c r="C64" s="35" t="s">
        <v>109</v>
      </c>
      <c r="D64" s="36"/>
      <c r="E64" s="36"/>
      <c r="F64" s="42">
        <f>F65+F70</f>
        <v>340000</v>
      </c>
      <c r="G64" s="42">
        <f>G65+G70</f>
        <v>340000</v>
      </c>
    </row>
    <row r="65" spans="1:7">
      <c r="A65" s="31" t="s">
        <v>155</v>
      </c>
      <c r="B65" s="35" t="s">
        <v>199</v>
      </c>
      <c r="C65" s="35" t="s">
        <v>111</v>
      </c>
      <c r="D65" s="36"/>
      <c r="E65" s="36"/>
      <c r="F65" s="42">
        <f>F66</f>
        <v>208000</v>
      </c>
      <c r="G65" s="42">
        <f>G66</f>
        <v>208000</v>
      </c>
    </row>
    <row r="66" spans="1:7" ht="31.5">
      <c r="A66" s="34" t="s">
        <v>174</v>
      </c>
      <c r="B66" s="37" t="s">
        <v>199</v>
      </c>
      <c r="C66" s="37" t="s">
        <v>111</v>
      </c>
      <c r="D66" s="65">
        <v>7700700000</v>
      </c>
      <c r="E66" s="38"/>
      <c r="F66" s="40">
        <f>SUM(F67:F69)</f>
        <v>208000</v>
      </c>
      <c r="G66" s="40">
        <f>SUM(G67:G69)</f>
        <v>208000</v>
      </c>
    </row>
    <row r="67" spans="1:7" ht="31.5">
      <c r="A67" s="45" t="s">
        <v>128</v>
      </c>
      <c r="B67" s="37" t="s">
        <v>199</v>
      </c>
      <c r="C67" s="37" t="s">
        <v>111</v>
      </c>
      <c r="D67" s="65">
        <v>7700782110</v>
      </c>
      <c r="E67" s="38">
        <v>111</v>
      </c>
      <c r="F67" s="40">
        <v>195000</v>
      </c>
      <c r="G67" s="40">
        <v>195000</v>
      </c>
    </row>
    <row r="68" spans="1:7" ht="31.5">
      <c r="A68" s="31" t="s">
        <v>125</v>
      </c>
      <c r="B68" s="37" t="s">
        <v>199</v>
      </c>
      <c r="C68" s="37" t="s">
        <v>111</v>
      </c>
      <c r="D68" s="65">
        <v>7700782190</v>
      </c>
      <c r="E68" s="38">
        <v>122</v>
      </c>
      <c r="F68" s="40">
        <v>1000</v>
      </c>
      <c r="G68" s="40">
        <v>1000</v>
      </c>
    </row>
    <row r="69" spans="1:7" ht="31.5">
      <c r="A69" s="39" t="s">
        <v>120</v>
      </c>
      <c r="B69" s="37" t="s">
        <v>199</v>
      </c>
      <c r="C69" s="37" t="s">
        <v>111</v>
      </c>
      <c r="D69" s="65">
        <v>7700782190</v>
      </c>
      <c r="E69" s="38">
        <v>244</v>
      </c>
      <c r="F69" s="40">
        <v>12000</v>
      </c>
      <c r="G69" s="40">
        <v>12000</v>
      </c>
    </row>
    <row r="70" spans="1:7" ht="31.5">
      <c r="A70" s="66" t="s">
        <v>172</v>
      </c>
      <c r="B70" s="37" t="s">
        <v>199</v>
      </c>
      <c r="C70" s="37" t="s">
        <v>111</v>
      </c>
      <c r="D70" s="65">
        <v>7700800000</v>
      </c>
      <c r="E70" s="38"/>
      <c r="F70" s="42">
        <f>F71+F72</f>
        <v>132000</v>
      </c>
      <c r="G70" s="42">
        <f>G71+G72</f>
        <v>132000</v>
      </c>
    </row>
    <row r="71" spans="1:7" ht="31.5">
      <c r="A71" s="45" t="s">
        <v>128</v>
      </c>
      <c r="B71" s="37" t="s">
        <v>199</v>
      </c>
      <c r="C71" s="37" t="s">
        <v>111</v>
      </c>
      <c r="D71" s="65">
        <v>7700882110</v>
      </c>
      <c r="E71" s="38">
        <v>111</v>
      </c>
      <c r="F71" s="40">
        <v>130000</v>
      </c>
      <c r="G71" s="40">
        <v>130000</v>
      </c>
    </row>
    <row r="72" spans="1:7" ht="31.5">
      <c r="A72" s="39" t="s">
        <v>120</v>
      </c>
      <c r="B72" s="37" t="s">
        <v>199</v>
      </c>
      <c r="C72" s="37" t="s">
        <v>111</v>
      </c>
      <c r="D72" s="65">
        <v>7700882190</v>
      </c>
      <c r="E72" s="38">
        <v>244</v>
      </c>
      <c r="F72" s="40">
        <v>2000</v>
      </c>
      <c r="G72" s="40">
        <v>2000</v>
      </c>
    </row>
    <row r="73" spans="1:7" s="112" customFormat="1">
      <c r="A73" s="108" t="s">
        <v>194</v>
      </c>
      <c r="B73" s="109">
        <v>996</v>
      </c>
      <c r="C73" s="109"/>
      <c r="D73" s="110"/>
      <c r="E73" s="38"/>
      <c r="F73" s="111">
        <f>F74</f>
        <v>30000</v>
      </c>
      <c r="G73" s="111">
        <f>G74</f>
        <v>30000</v>
      </c>
    </row>
    <row r="74" spans="1:7" s="102" customFormat="1" ht="34.5" customHeight="1">
      <c r="A74" s="113" t="s">
        <v>193</v>
      </c>
      <c r="B74" s="114">
        <v>996</v>
      </c>
      <c r="C74" s="114">
        <v>1001</v>
      </c>
      <c r="D74" s="115" t="s">
        <v>238</v>
      </c>
      <c r="E74" s="38">
        <v>321</v>
      </c>
      <c r="F74" s="116">
        <f>F75</f>
        <v>30000</v>
      </c>
      <c r="G74" s="116">
        <f>G75</f>
        <v>30000</v>
      </c>
    </row>
    <row r="75" spans="1:7" s="102" customFormat="1">
      <c r="A75" s="113" t="s">
        <v>189</v>
      </c>
      <c r="B75" s="114">
        <v>996</v>
      </c>
      <c r="C75" s="114">
        <v>1001</v>
      </c>
      <c r="D75" s="115" t="s">
        <v>238</v>
      </c>
      <c r="E75" s="38">
        <v>321</v>
      </c>
      <c r="F75" s="116">
        <v>30000</v>
      </c>
      <c r="G75" s="116">
        <v>30000</v>
      </c>
    </row>
    <row r="76" spans="1:7">
      <c r="A76" s="9" t="s">
        <v>112</v>
      </c>
      <c r="B76" s="21"/>
      <c r="C76" s="21"/>
      <c r="D76" s="10"/>
      <c r="E76" s="10"/>
      <c r="F76" s="42">
        <f>F13+F28+F37+F42+F48+F52+F64+F73+F34</f>
        <v>2606100</v>
      </c>
      <c r="G76" s="42">
        <f>G13+G28+G37+G42+G48+G52+G64+G73+G34</f>
        <v>2613300</v>
      </c>
    </row>
    <row r="78" spans="1:7" ht="18.75">
      <c r="A78" s="1" t="s">
        <v>181</v>
      </c>
      <c r="B78" s="101"/>
      <c r="C78" s="101"/>
      <c r="F78" s="3"/>
      <c r="G78" s="3" t="s">
        <v>182</v>
      </c>
    </row>
  </sheetData>
  <mergeCells count="9">
    <mergeCell ref="A6:F6"/>
    <mergeCell ref="A7:F7"/>
    <mergeCell ref="A8:F8"/>
    <mergeCell ref="A10:A11"/>
    <mergeCell ref="B10:B11"/>
    <mergeCell ref="C10:C11"/>
    <mergeCell ref="D10:D11"/>
    <mergeCell ref="E10:E11"/>
    <mergeCell ref="F10:G10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1"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2:H33"/>
  <sheetViews>
    <sheetView topLeftCell="A10" workbookViewId="0">
      <selection activeCell="O15" sqref="O15"/>
    </sheetView>
  </sheetViews>
  <sheetFormatPr defaultColWidth="9.140625" defaultRowHeight="21"/>
  <cols>
    <col min="1" max="1" width="9.28515625" style="61" bestFit="1" customWidth="1"/>
    <col min="2" max="2" width="9.140625" style="61"/>
    <col min="3" max="5" width="12.28515625" style="61" bestFit="1" customWidth="1"/>
    <col min="6" max="16384" width="9.140625" style="61"/>
  </cols>
  <sheetData>
    <row r="2" spans="1:8">
      <c r="A2" s="61" t="s">
        <v>171</v>
      </c>
    </row>
    <row r="3" spans="1:8">
      <c r="A3" s="63"/>
      <c r="B3" s="63"/>
      <c r="C3" s="63" t="s">
        <v>169</v>
      </c>
      <c r="D3" s="63">
        <v>2015</v>
      </c>
      <c r="E3" s="63">
        <v>2016</v>
      </c>
      <c r="F3" s="63"/>
      <c r="G3" s="63"/>
      <c r="H3" s="63"/>
    </row>
    <row r="4" spans="1:8" s="62" customFormat="1">
      <c r="A4" s="64">
        <v>100</v>
      </c>
      <c r="B4" s="64"/>
      <c r="C4" s="64">
        <f>C6+C7+C8+C9</f>
        <v>4768200</v>
      </c>
      <c r="D4" s="64">
        <f>D6+D7+D8+D9</f>
        <v>4259000</v>
      </c>
      <c r="E4" s="64">
        <f>E6+E7+E8+E9</f>
        <v>3929600</v>
      </c>
      <c r="F4" s="64"/>
      <c r="G4" s="64"/>
      <c r="H4" s="64"/>
    </row>
    <row r="5" spans="1:8">
      <c r="A5" s="63"/>
      <c r="B5" s="63"/>
      <c r="C5" s="63"/>
      <c r="D5" s="63"/>
      <c r="E5" s="63"/>
      <c r="F5" s="63"/>
      <c r="G5" s="63"/>
      <c r="H5" s="63"/>
    </row>
    <row r="6" spans="1:8">
      <c r="A6" s="63">
        <v>102</v>
      </c>
      <c r="B6" s="63"/>
      <c r="C6" s="63">
        <v>971000</v>
      </c>
      <c r="D6" s="63">
        <v>971000</v>
      </c>
      <c r="E6" s="63">
        <v>971000</v>
      </c>
      <c r="F6" s="63"/>
      <c r="G6" s="63"/>
      <c r="H6" s="63"/>
    </row>
    <row r="7" spans="1:8">
      <c r="A7" s="63">
        <v>104</v>
      </c>
      <c r="B7" s="63"/>
      <c r="C7" s="63">
        <v>3751683</v>
      </c>
      <c r="D7" s="63">
        <v>3242483</v>
      </c>
      <c r="E7" s="63">
        <v>2913083</v>
      </c>
      <c r="F7" s="63"/>
      <c r="G7" s="63"/>
      <c r="H7" s="63"/>
    </row>
    <row r="8" spans="1:8">
      <c r="A8" s="63">
        <v>106</v>
      </c>
      <c r="B8" s="63"/>
      <c r="C8" s="63">
        <v>33517</v>
      </c>
      <c r="D8" s="63">
        <v>33517</v>
      </c>
      <c r="E8" s="63">
        <v>33517</v>
      </c>
      <c r="F8" s="63"/>
      <c r="G8" s="63"/>
      <c r="H8" s="63"/>
    </row>
    <row r="9" spans="1:8">
      <c r="A9" s="63">
        <v>111</v>
      </c>
      <c r="B9" s="63"/>
      <c r="C9" s="63">
        <v>12000</v>
      </c>
      <c r="D9" s="63">
        <v>12000</v>
      </c>
      <c r="E9" s="63">
        <v>12000</v>
      </c>
      <c r="F9" s="63"/>
      <c r="G9" s="63"/>
      <c r="H9" s="63"/>
    </row>
    <row r="10" spans="1:8">
      <c r="A10" s="63"/>
      <c r="B10" s="63"/>
      <c r="C10" s="63"/>
      <c r="D10" s="63"/>
      <c r="E10" s="63"/>
      <c r="F10" s="63"/>
      <c r="G10" s="63"/>
      <c r="H10" s="63"/>
    </row>
    <row r="11" spans="1:8" s="62" customFormat="1">
      <c r="A11" s="64">
        <v>203</v>
      </c>
      <c r="B11" s="64"/>
      <c r="C11" s="64">
        <v>183000</v>
      </c>
      <c r="D11" s="64">
        <v>183500</v>
      </c>
      <c r="E11" s="64">
        <v>183500</v>
      </c>
      <c r="F11" s="64"/>
      <c r="G11" s="64"/>
      <c r="H11" s="64"/>
    </row>
    <row r="12" spans="1:8">
      <c r="A12" s="63"/>
      <c r="B12" s="63"/>
      <c r="C12" s="63"/>
      <c r="D12" s="63"/>
      <c r="E12" s="63"/>
      <c r="F12" s="63"/>
      <c r="G12" s="63"/>
      <c r="H12" s="63"/>
    </row>
    <row r="13" spans="1:8">
      <c r="A13" s="64">
        <v>300</v>
      </c>
      <c r="B13" s="64"/>
      <c r="C13" s="64">
        <f>C14+C15</f>
        <v>956000</v>
      </c>
      <c r="D13" s="64">
        <f>D14+D15</f>
        <v>980000</v>
      </c>
      <c r="E13" s="64">
        <f>E14+E15</f>
        <v>980000</v>
      </c>
      <c r="F13" s="63"/>
      <c r="G13" s="63"/>
      <c r="H13" s="63"/>
    </row>
    <row r="14" spans="1:8">
      <c r="A14" s="63">
        <v>309</v>
      </c>
      <c r="B14" s="63"/>
      <c r="C14" s="63">
        <v>10000</v>
      </c>
      <c r="D14" s="63">
        <v>10000</v>
      </c>
      <c r="E14" s="63">
        <v>10000</v>
      </c>
      <c r="F14" s="63"/>
      <c r="G14" s="63"/>
      <c r="H14" s="63"/>
    </row>
    <row r="15" spans="1:8">
      <c r="A15" s="63">
        <v>310</v>
      </c>
      <c r="B15" s="63"/>
      <c r="C15" s="63">
        <v>946000</v>
      </c>
      <c r="D15" s="63">
        <v>970000</v>
      </c>
      <c r="E15" s="63">
        <v>970000</v>
      </c>
      <c r="F15" s="63"/>
      <c r="G15" s="63"/>
      <c r="H15" s="63"/>
    </row>
    <row r="16" spans="1:8">
      <c r="A16" s="63"/>
      <c r="B16" s="63"/>
      <c r="C16" s="63"/>
      <c r="D16" s="63"/>
      <c r="E16" s="63"/>
      <c r="F16" s="63"/>
      <c r="G16" s="63"/>
      <c r="H16" s="63"/>
    </row>
    <row r="17" spans="1:8" s="62" customFormat="1">
      <c r="A17" s="64">
        <v>409</v>
      </c>
      <c r="B17" s="64"/>
      <c r="C17" s="64">
        <v>1055100</v>
      </c>
      <c r="D17" s="64">
        <v>1234800</v>
      </c>
      <c r="E17" s="64">
        <v>1421000</v>
      </c>
      <c r="F17" s="64"/>
      <c r="G17" s="64"/>
      <c r="H17" s="64"/>
    </row>
    <row r="18" spans="1:8">
      <c r="A18" s="63"/>
      <c r="B18" s="63"/>
      <c r="C18" s="63"/>
      <c r="D18" s="63"/>
      <c r="E18" s="63"/>
      <c r="F18" s="63"/>
      <c r="G18" s="63"/>
      <c r="H18" s="63"/>
    </row>
    <row r="19" spans="1:8" s="62" customFormat="1">
      <c r="A19" s="64">
        <v>500</v>
      </c>
      <c r="B19" s="64"/>
      <c r="C19" s="64">
        <f>C21+C22</f>
        <v>371000</v>
      </c>
      <c r="D19" s="64">
        <f>D21+D22</f>
        <v>331000</v>
      </c>
      <c r="E19" s="64">
        <f>E21+E22</f>
        <v>326000</v>
      </c>
      <c r="F19" s="64"/>
      <c r="G19" s="64"/>
      <c r="H19" s="64"/>
    </row>
    <row r="20" spans="1:8">
      <c r="A20" s="63"/>
      <c r="B20" s="63"/>
      <c r="C20" s="63"/>
      <c r="D20" s="63"/>
      <c r="E20" s="63"/>
      <c r="F20" s="63"/>
      <c r="G20" s="63"/>
      <c r="H20" s="63"/>
    </row>
    <row r="21" spans="1:8">
      <c r="A21" s="63">
        <v>502</v>
      </c>
      <c r="B21" s="63"/>
      <c r="C21" s="63">
        <v>60000</v>
      </c>
      <c r="D21" s="63">
        <v>20000</v>
      </c>
      <c r="E21" s="63">
        <v>15000</v>
      </c>
      <c r="F21" s="63"/>
      <c r="G21" s="63"/>
      <c r="H21" s="63"/>
    </row>
    <row r="22" spans="1:8">
      <c r="A22" s="63">
        <v>503</v>
      </c>
      <c r="B22" s="63"/>
      <c r="C22" s="63">
        <v>311000</v>
      </c>
      <c r="D22" s="63">
        <v>311000</v>
      </c>
      <c r="E22" s="63">
        <v>311000</v>
      </c>
      <c r="F22" s="63"/>
      <c r="G22" s="63"/>
      <c r="H22" s="63"/>
    </row>
    <row r="23" spans="1:8">
      <c r="A23" s="63"/>
      <c r="B23" s="63"/>
      <c r="C23" s="63"/>
      <c r="D23" s="63"/>
      <c r="E23" s="63"/>
      <c r="F23" s="63"/>
      <c r="G23" s="63"/>
      <c r="H23" s="63"/>
    </row>
    <row r="24" spans="1:8" s="62" customFormat="1">
      <c r="A24" s="64">
        <v>707</v>
      </c>
      <c r="B24" s="64"/>
      <c r="C24" s="64">
        <v>12000</v>
      </c>
      <c r="D24" s="64">
        <v>12000</v>
      </c>
      <c r="E24" s="64">
        <v>12000</v>
      </c>
      <c r="F24" s="64"/>
      <c r="G24" s="64"/>
      <c r="H24" s="64"/>
    </row>
    <row r="25" spans="1:8">
      <c r="A25" s="63"/>
      <c r="B25" s="63"/>
      <c r="C25" s="63"/>
      <c r="D25" s="63"/>
      <c r="E25" s="63"/>
      <c r="F25" s="63"/>
      <c r="G25" s="63"/>
      <c r="H25" s="63"/>
    </row>
    <row r="26" spans="1:8" s="62" customFormat="1">
      <c r="A26" s="64">
        <v>800</v>
      </c>
      <c r="B26" s="64"/>
      <c r="C26" s="64">
        <v>2194400</v>
      </c>
      <c r="D26" s="64">
        <v>2194400</v>
      </c>
      <c r="E26" s="64">
        <v>2194400</v>
      </c>
      <c r="F26" s="64"/>
      <c r="G26" s="64"/>
      <c r="H26" s="64"/>
    </row>
    <row r="27" spans="1:8">
      <c r="A27" s="63"/>
      <c r="B27" s="63"/>
      <c r="C27" s="63"/>
      <c r="D27" s="63"/>
      <c r="E27" s="63"/>
      <c r="F27" s="63"/>
      <c r="G27" s="63"/>
      <c r="H27" s="63"/>
    </row>
    <row r="28" spans="1:8">
      <c r="A28" s="63"/>
      <c r="B28" s="63"/>
      <c r="C28" s="63"/>
      <c r="D28" s="63"/>
      <c r="E28" s="63"/>
      <c r="F28" s="63"/>
      <c r="G28" s="63"/>
      <c r="H28" s="63"/>
    </row>
    <row r="29" spans="1:8" s="62" customFormat="1">
      <c r="A29" s="64">
        <v>1102</v>
      </c>
      <c r="B29" s="64"/>
      <c r="C29" s="64">
        <v>5000</v>
      </c>
      <c r="D29" s="64">
        <v>5000</v>
      </c>
      <c r="E29" s="64">
        <v>5000</v>
      </c>
      <c r="F29" s="64"/>
      <c r="G29" s="64"/>
      <c r="H29" s="64"/>
    </row>
    <row r="30" spans="1:8">
      <c r="A30" s="63"/>
      <c r="B30" s="63"/>
      <c r="C30" s="63"/>
      <c r="D30" s="63"/>
      <c r="E30" s="63"/>
      <c r="F30" s="63"/>
      <c r="G30" s="63"/>
      <c r="H30" s="63"/>
    </row>
    <row r="31" spans="1:8" s="62" customFormat="1">
      <c r="A31" s="64" t="s">
        <v>170</v>
      </c>
      <c r="B31" s="64"/>
      <c r="C31" s="64">
        <f>C4+C11+C13+C17+C19+C24+C26+C29</f>
        <v>9544700</v>
      </c>
      <c r="D31" s="64">
        <f>D4+D11+D13+D17+D19+D24+D26+D29</f>
        <v>9199700</v>
      </c>
      <c r="E31" s="64">
        <f>E4+E11+E13+E17+E19+E24+E26+E29</f>
        <v>9051500</v>
      </c>
      <c r="F31" s="64"/>
      <c r="G31" s="64"/>
      <c r="H31" s="64"/>
    </row>
    <row r="32" spans="1:8">
      <c r="A32" s="63"/>
      <c r="B32" s="63"/>
      <c r="C32" s="63"/>
      <c r="D32" s="63"/>
      <c r="E32" s="63"/>
      <c r="F32" s="63"/>
      <c r="G32" s="63"/>
      <c r="H32" s="63"/>
    </row>
    <row r="33" spans="1:8">
      <c r="A33" s="63"/>
      <c r="B33" s="63"/>
      <c r="C33" s="63"/>
      <c r="D33" s="63"/>
      <c r="E33" s="63"/>
      <c r="F33" s="63"/>
      <c r="G33" s="63"/>
      <c r="H33" s="63"/>
    </row>
  </sheetData>
  <phoneticPr fontId="1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4"/>
  <sheetViews>
    <sheetView workbookViewId="0">
      <selection activeCell="C2" sqref="C2:G2"/>
    </sheetView>
  </sheetViews>
  <sheetFormatPr defaultRowHeight="15.75"/>
  <cols>
    <col min="1" max="1" width="43.28515625" style="422" customWidth="1"/>
    <col min="2" max="2" width="16.140625" style="422" customWidth="1"/>
    <col min="3" max="3" width="17" style="422" customWidth="1"/>
    <col min="4" max="4" width="22.140625" style="19" customWidth="1"/>
    <col min="5" max="5" width="19.85546875" style="102" hidden="1" customWidth="1"/>
    <col min="6" max="7" width="19.85546875" style="102" customWidth="1"/>
  </cols>
  <sheetData>
    <row r="1" spans="1:7">
      <c r="D1" s="18" t="s">
        <v>703</v>
      </c>
    </row>
    <row r="2" spans="1:7">
      <c r="C2" s="601" t="s">
        <v>764</v>
      </c>
      <c r="D2" s="601"/>
      <c r="E2" s="601"/>
      <c r="F2" s="601"/>
      <c r="G2" s="601"/>
    </row>
    <row r="3" spans="1:7">
      <c r="A3" s="422" t="s">
        <v>281</v>
      </c>
      <c r="C3" s="602" t="s">
        <v>746</v>
      </c>
      <c r="D3" s="602"/>
      <c r="E3" s="602"/>
      <c r="F3" s="602"/>
      <c r="G3" s="602"/>
    </row>
    <row r="4" spans="1:7">
      <c r="A4" s="524" t="s">
        <v>600</v>
      </c>
      <c r="B4" s="524"/>
      <c r="C4" s="524"/>
      <c r="D4" s="524"/>
      <c r="F4" s="102" t="s">
        <v>679</v>
      </c>
    </row>
    <row r="5" spans="1:7">
      <c r="D5" s="18"/>
    </row>
    <row r="6" spans="1:7" ht="15.75" customHeight="1">
      <c r="A6" s="576" t="s">
        <v>115</v>
      </c>
      <c r="B6" s="564"/>
      <c r="C6" s="564"/>
      <c r="D6" s="564"/>
      <c r="E6" s="564"/>
      <c r="F6" s="564"/>
      <c r="G6" s="564"/>
    </row>
    <row r="7" spans="1:7" ht="33" customHeight="1">
      <c r="A7" s="576" t="s">
        <v>622</v>
      </c>
      <c r="B7" s="576"/>
      <c r="C7" s="576"/>
      <c r="D7" s="576"/>
      <c r="E7" s="576"/>
      <c r="F7" s="576"/>
      <c r="G7" s="576"/>
    </row>
    <row r="8" spans="1:7">
      <c r="A8" s="576" t="s">
        <v>712</v>
      </c>
      <c r="B8" s="576"/>
      <c r="C8" s="576"/>
      <c r="D8" s="576"/>
    </row>
    <row r="9" spans="1:7">
      <c r="A9" s="423"/>
    </row>
    <row r="10" spans="1:7">
      <c r="A10" s="104" t="s">
        <v>81</v>
      </c>
      <c r="B10" s="104" t="s">
        <v>81</v>
      </c>
      <c r="C10" s="104" t="s">
        <v>81</v>
      </c>
      <c r="D10" s="105" t="s">
        <v>81</v>
      </c>
      <c r="G10" s="447" t="s">
        <v>144</v>
      </c>
    </row>
    <row r="11" spans="1:7">
      <c r="A11" s="600" t="s">
        <v>82</v>
      </c>
      <c r="B11" s="600" t="s">
        <v>116</v>
      </c>
      <c r="C11" s="600" t="s">
        <v>117</v>
      </c>
      <c r="D11" s="600" t="s">
        <v>83</v>
      </c>
      <c r="E11" s="443" t="s">
        <v>160</v>
      </c>
      <c r="F11" s="453" t="s">
        <v>3</v>
      </c>
      <c r="G11" s="453" t="s">
        <v>3</v>
      </c>
    </row>
    <row r="12" spans="1:7" ht="15.75" customHeight="1">
      <c r="A12" s="600"/>
      <c r="B12" s="600"/>
      <c r="C12" s="600"/>
      <c r="D12" s="600"/>
      <c r="E12" s="443"/>
      <c r="F12" s="453" t="s">
        <v>477</v>
      </c>
      <c r="G12" s="453" t="s">
        <v>618</v>
      </c>
    </row>
    <row r="13" spans="1:7">
      <c r="A13" s="438">
        <v>1</v>
      </c>
      <c r="B13" s="438">
        <v>2</v>
      </c>
      <c r="C13" s="438">
        <v>3</v>
      </c>
      <c r="D13" s="438">
        <v>4</v>
      </c>
      <c r="E13" s="438">
        <v>5</v>
      </c>
      <c r="F13" s="438">
        <v>5</v>
      </c>
      <c r="G13" s="438">
        <v>5</v>
      </c>
    </row>
    <row r="14" spans="1:7" ht="63">
      <c r="A14" s="286" t="s">
        <v>602</v>
      </c>
      <c r="B14" s="438"/>
      <c r="C14" s="438"/>
      <c r="D14" s="438"/>
      <c r="E14" s="439">
        <f>E15+E21</f>
        <v>126100</v>
      </c>
      <c r="F14" s="439">
        <f>F15+F21</f>
        <v>340900</v>
      </c>
      <c r="G14" s="439">
        <f>G15+G21</f>
        <v>346600</v>
      </c>
    </row>
    <row r="15" spans="1:7" ht="47.25">
      <c r="A15" s="288" t="s">
        <v>322</v>
      </c>
      <c r="B15" s="301">
        <v>7100000000</v>
      </c>
      <c r="C15" s="290"/>
      <c r="D15" s="290"/>
      <c r="E15" s="292">
        <f t="shared" ref="E15:G19" si="0">E16</f>
        <v>0</v>
      </c>
      <c r="F15" s="292">
        <f t="shared" si="0"/>
        <v>202100</v>
      </c>
      <c r="G15" s="292">
        <f t="shared" si="0"/>
        <v>202100</v>
      </c>
    </row>
    <row r="16" spans="1:7" ht="47.25">
      <c r="A16" s="288" t="s">
        <v>323</v>
      </c>
      <c r="B16" s="301">
        <v>7110000000</v>
      </c>
      <c r="C16" s="290"/>
      <c r="D16" s="290"/>
      <c r="E16" s="292">
        <f t="shared" si="0"/>
        <v>0</v>
      </c>
      <c r="F16" s="292">
        <f t="shared" si="0"/>
        <v>202100</v>
      </c>
      <c r="G16" s="292">
        <f t="shared" si="0"/>
        <v>202100</v>
      </c>
    </row>
    <row r="17" spans="1:7" ht="63">
      <c r="A17" s="288" t="s">
        <v>324</v>
      </c>
      <c r="B17" s="301">
        <v>7110100000</v>
      </c>
      <c r="C17" s="290"/>
      <c r="D17" s="290"/>
      <c r="E17" s="292">
        <f t="shared" si="0"/>
        <v>0</v>
      </c>
      <c r="F17" s="292">
        <f t="shared" si="0"/>
        <v>202100</v>
      </c>
      <c r="G17" s="292">
        <f t="shared" si="0"/>
        <v>202100</v>
      </c>
    </row>
    <row r="18" spans="1:7" ht="31.5">
      <c r="A18" s="288" t="s">
        <v>325</v>
      </c>
      <c r="B18" s="301" t="s">
        <v>326</v>
      </c>
      <c r="C18" s="290"/>
      <c r="D18" s="290"/>
      <c r="E18" s="292">
        <f t="shared" si="0"/>
        <v>0</v>
      </c>
      <c r="F18" s="292">
        <f t="shared" si="0"/>
        <v>202100</v>
      </c>
      <c r="G18" s="292">
        <f t="shared" si="0"/>
        <v>202100</v>
      </c>
    </row>
    <row r="19" spans="1:7" ht="47.25">
      <c r="A19" s="293" t="s">
        <v>327</v>
      </c>
      <c r="B19" s="454" t="s">
        <v>326</v>
      </c>
      <c r="C19" s="290"/>
      <c r="D19" s="290"/>
      <c r="E19" s="292">
        <f t="shared" si="0"/>
        <v>0</v>
      </c>
      <c r="F19" s="297">
        <f t="shared" si="0"/>
        <v>202100</v>
      </c>
      <c r="G19" s="297">
        <f t="shared" si="0"/>
        <v>202100</v>
      </c>
    </row>
    <row r="20" spans="1:7" ht="26.25" customHeight="1">
      <c r="A20" s="293" t="s">
        <v>113</v>
      </c>
      <c r="B20" s="454" t="s">
        <v>326</v>
      </c>
      <c r="C20" s="295">
        <v>200</v>
      </c>
      <c r="D20" s="515" t="s">
        <v>114</v>
      </c>
      <c r="E20" s="297"/>
      <c r="F20" s="297">
        <v>202100</v>
      </c>
      <c r="G20" s="297">
        <v>202100</v>
      </c>
    </row>
    <row r="21" spans="1:7" ht="78.75">
      <c r="A21" s="288" t="s">
        <v>604</v>
      </c>
      <c r="B21" s="301">
        <v>90000000000</v>
      </c>
      <c r="C21" s="290"/>
      <c r="D21" s="290"/>
      <c r="E21" s="292">
        <f t="shared" ref="E21:G23" si="1">E22</f>
        <v>126100</v>
      </c>
      <c r="F21" s="292">
        <f t="shared" si="1"/>
        <v>138800</v>
      </c>
      <c r="G21" s="292">
        <f t="shared" si="1"/>
        <v>144500</v>
      </c>
    </row>
    <row r="22" spans="1:7" ht="110.25">
      <c r="A22" s="288" t="s">
        <v>717</v>
      </c>
      <c r="B22" s="301" t="s">
        <v>721</v>
      </c>
      <c r="C22" s="290"/>
      <c r="D22" s="290"/>
      <c r="E22" s="292">
        <f t="shared" si="1"/>
        <v>126100</v>
      </c>
      <c r="F22" s="292">
        <f t="shared" si="1"/>
        <v>138800</v>
      </c>
      <c r="G22" s="292">
        <f t="shared" si="1"/>
        <v>144500</v>
      </c>
    </row>
    <row r="23" spans="1:7" ht="94.5">
      <c r="A23" s="288" t="s">
        <v>329</v>
      </c>
      <c r="B23" s="301" t="s">
        <v>722</v>
      </c>
      <c r="C23" s="290"/>
      <c r="D23" s="290"/>
      <c r="E23" s="292">
        <f t="shared" si="1"/>
        <v>126100</v>
      </c>
      <c r="F23" s="292">
        <f t="shared" si="1"/>
        <v>138800</v>
      </c>
      <c r="G23" s="292">
        <f t="shared" si="1"/>
        <v>144500</v>
      </c>
    </row>
    <row r="24" spans="1:7" ht="63">
      <c r="A24" s="288" t="s">
        <v>330</v>
      </c>
      <c r="B24" s="301" t="s">
        <v>617</v>
      </c>
      <c r="C24" s="290"/>
      <c r="D24" s="290"/>
      <c r="E24" s="292">
        <f>E25+E27</f>
        <v>126100</v>
      </c>
      <c r="F24" s="292">
        <f>F25+F27</f>
        <v>138800</v>
      </c>
      <c r="G24" s="292">
        <f>G25+G27</f>
        <v>144500</v>
      </c>
    </row>
    <row r="25" spans="1:7" ht="94.5">
      <c r="A25" s="293" t="s">
        <v>331</v>
      </c>
      <c r="B25" s="448" t="s">
        <v>617</v>
      </c>
      <c r="C25" s="299" t="s">
        <v>332</v>
      </c>
      <c r="D25" s="298"/>
      <c r="E25" s="297">
        <f>E26</f>
        <v>119210</v>
      </c>
      <c r="F25" s="297">
        <f>F26</f>
        <v>134100</v>
      </c>
      <c r="G25" s="297">
        <f>G26</f>
        <v>134100</v>
      </c>
    </row>
    <row r="26" spans="1:7" ht="31.5">
      <c r="A26" s="293" t="s">
        <v>333</v>
      </c>
      <c r="B26" s="448" t="s">
        <v>617</v>
      </c>
      <c r="C26" s="299" t="s">
        <v>332</v>
      </c>
      <c r="D26" s="298" t="s">
        <v>146</v>
      </c>
      <c r="E26" s="297">
        <v>119210</v>
      </c>
      <c r="F26" s="297">
        <v>134100</v>
      </c>
      <c r="G26" s="297">
        <v>134100</v>
      </c>
    </row>
    <row r="27" spans="1:7" ht="47.25">
      <c r="A27" s="293" t="s">
        <v>327</v>
      </c>
      <c r="B27" s="448" t="s">
        <v>617</v>
      </c>
      <c r="C27" s="299" t="s">
        <v>334</v>
      </c>
      <c r="D27" s="298"/>
      <c r="E27" s="297">
        <f>E28</f>
        <v>6890</v>
      </c>
      <c r="F27" s="297">
        <f>F28</f>
        <v>4700</v>
      </c>
      <c r="G27" s="297">
        <f>G28</f>
        <v>10400</v>
      </c>
    </row>
    <row r="28" spans="1:7" ht="31.5">
      <c r="A28" s="293" t="s">
        <v>333</v>
      </c>
      <c r="B28" s="448" t="s">
        <v>617</v>
      </c>
      <c r="C28" s="299" t="s">
        <v>334</v>
      </c>
      <c r="D28" s="298" t="s">
        <v>146</v>
      </c>
      <c r="E28" s="297">
        <v>6890</v>
      </c>
      <c r="F28" s="297">
        <v>4700</v>
      </c>
      <c r="G28" s="297">
        <v>10400</v>
      </c>
    </row>
    <row r="29" spans="1:7">
      <c r="A29" s="301" t="s">
        <v>335</v>
      </c>
      <c r="B29" s="383" t="s">
        <v>336</v>
      </c>
      <c r="C29" s="383"/>
      <c r="D29" s="383"/>
      <c r="E29" s="292" t="e">
        <f>E30+E54+E81+E113+E118+#REF!</f>
        <v>#REF!</v>
      </c>
      <c r="F29" s="292">
        <f>F30+F54+F81+F117+F118+F135</f>
        <v>5313739.54</v>
      </c>
      <c r="G29" s="292">
        <f>G30+G54+G82+G114+G118+G136</f>
        <v>4105837.54</v>
      </c>
    </row>
    <row r="30" spans="1:7" ht="47.25">
      <c r="A30" s="443" t="s">
        <v>337</v>
      </c>
      <c r="B30" s="449" t="s">
        <v>338</v>
      </c>
      <c r="C30" s="449"/>
      <c r="D30" s="449"/>
      <c r="E30" s="450">
        <f>E31+E34+E37+E42+E46+E50</f>
        <v>3895873.95</v>
      </c>
      <c r="F30" s="450">
        <f>F31+F34+F37+F42+F46</f>
        <v>3805776.54</v>
      </c>
      <c r="G30" s="450">
        <f>G31+G34+G37+G42+G49+G51</f>
        <v>2888904.5</v>
      </c>
    </row>
    <row r="31" spans="1:7" ht="31.5">
      <c r="A31" s="308" t="s">
        <v>339</v>
      </c>
      <c r="B31" s="310" t="s">
        <v>340</v>
      </c>
      <c r="C31" s="310"/>
      <c r="D31" s="310"/>
      <c r="E31" s="317">
        <f t="shared" ref="E31:G32" si="2">E32</f>
        <v>601370</v>
      </c>
      <c r="F31" s="317">
        <f t="shared" si="2"/>
        <v>602500</v>
      </c>
      <c r="G31" s="317">
        <f t="shared" si="2"/>
        <v>602500</v>
      </c>
    </row>
    <row r="32" spans="1:7" ht="94.5">
      <c r="A32" s="308" t="s">
        <v>331</v>
      </c>
      <c r="B32" s="310" t="s">
        <v>340</v>
      </c>
      <c r="C32" s="310" t="s">
        <v>332</v>
      </c>
      <c r="D32" s="310"/>
      <c r="E32" s="317">
        <f t="shared" si="2"/>
        <v>601370</v>
      </c>
      <c r="F32" s="317">
        <f t="shared" si="2"/>
        <v>602500</v>
      </c>
      <c r="G32" s="317">
        <f t="shared" si="2"/>
        <v>602500</v>
      </c>
    </row>
    <row r="33" spans="1:7">
      <c r="A33" s="308" t="s">
        <v>121</v>
      </c>
      <c r="B33" s="310" t="s">
        <v>340</v>
      </c>
      <c r="C33" s="310" t="s">
        <v>332</v>
      </c>
      <c r="D33" s="310" t="s">
        <v>87</v>
      </c>
      <c r="E33" s="317">
        <v>601370</v>
      </c>
      <c r="F33" s="317">
        <v>602500</v>
      </c>
      <c r="G33" s="317">
        <v>602500</v>
      </c>
    </row>
    <row r="34" spans="1:7" ht="31.5">
      <c r="A34" s="308" t="s">
        <v>339</v>
      </c>
      <c r="B34" s="310" t="s">
        <v>341</v>
      </c>
      <c r="C34" s="310"/>
      <c r="D34" s="310"/>
      <c r="E34" s="317">
        <f t="shared" ref="E34:G35" si="3">E35</f>
        <v>2672703.9500000002</v>
      </c>
      <c r="F34" s="317">
        <f t="shared" si="3"/>
        <v>2803776.54</v>
      </c>
      <c r="G34" s="317">
        <f t="shared" si="3"/>
        <v>1950342</v>
      </c>
    </row>
    <row r="35" spans="1:7" ht="94.5">
      <c r="A35" s="308" t="s">
        <v>331</v>
      </c>
      <c r="B35" s="310" t="s">
        <v>341</v>
      </c>
      <c r="C35" s="310" t="s">
        <v>332</v>
      </c>
      <c r="D35" s="310"/>
      <c r="E35" s="317">
        <f t="shared" si="3"/>
        <v>2672703.9500000002</v>
      </c>
      <c r="F35" s="317">
        <f t="shared" si="3"/>
        <v>2803776.54</v>
      </c>
      <c r="G35" s="317">
        <f t="shared" si="3"/>
        <v>1950342</v>
      </c>
    </row>
    <row r="36" spans="1:7" ht="31.5">
      <c r="A36" s="308" t="s">
        <v>342</v>
      </c>
      <c r="B36" s="310" t="s">
        <v>341</v>
      </c>
      <c r="C36" s="310" t="s">
        <v>332</v>
      </c>
      <c r="D36" s="310" t="s">
        <v>89</v>
      </c>
      <c r="E36" s="317">
        <v>2672703.9500000002</v>
      </c>
      <c r="F36" s="317">
        <v>2803776.54</v>
      </c>
      <c r="G36" s="317">
        <v>1950342</v>
      </c>
    </row>
    <row r="37" spans="1:7">
      <c r="A37" s="308" t="s">
        <v>343</v>
      </c>
      <c r="B37" s="310" t="s">
        <v>344</v>
      </c>
      <c r="C37" s="310"/>
      <c r="D37" s="310"/>
      <c r="E37" s="317">
        <f>E38+E40</f>
        <v>369600</v>
      </c>
      <c r="F37" s="317">
        <f>F38+F40</f>
        <v>259000</v>
      </c>
      <c r="G37" s="317">
        <f>G38+G40</f>
        <v>259000</v>
      </c>
    </row>
    <row r="38" spans="1:7" ht="31.5">
      <c r="A38" s="195" t="s">
        <v>345</v>
      </c>
      <c r="B38" s="310" t="s">
        <v>344</v>
      </c>
      <c r="C38" s="310" t="s">
        <v>334</v>
      </c>
      <c r="D38" s="310"/>
      <c r="E38" s="317">
        <f>E39</f>
        <v>310600</v>
      </c>
      <c r="F38" s="317">
        <f>F39</f>
        <v>250000</v>
      </c>
      <c r="G38" s="317">
        <f>G39</f>
        <v>250000</v>
      </c>
    </row>
    <row r="39" spans="1:7" ht="31.5">
      <c r="A39" s="308" t="s">
        <v>342</v>
      </c>
      <c r="B39" s="310" t="s">
        <v>344</v>
      </c>
      <c r="C39" s="310" t="s">
        <v>334</v>
      </c>
      <c r="D39" s="310" t="s">
        <v>89</v>
      </c>
      <c r="E39" s="317">
        <v>310600</v>
      </c>
      <c r="F39" s="317">
        <v>250000</v>
      </c>
      <c r="G39" s="317">
        <v>250000</v>
      </c>
    </row>
    <row r="40" spans="1:7">
      <c r="A40" s="195" t="s">
        <v>346</v>
      </c>
      <c r="B40" s="310" t="s">
        <v>344</v>
      </c>
      <c r="C40" s="310" t="s">
        <v>347</v>
      </c>
      <c r="D40" s="310"/>
      <c r="E40" s="317">
        <f>E41</f>
        <v>59000</v>
      </c>
      <c r="F40" s="317">
        <f>F41</f>
        <v>9000</v>
      </c>
      <c r="G40" s="317">
        <f>G41</f>
        <v>9000</v>
      </c>
    </row>
    <row r="41" spans="1:7" ht="31.5">
      <c r="A41" s="308" t="s">
        <v>342</v>
      </c>
      <c r="B41" s="310" t="s">
        <v>439</v>
      </c>
      <c r="C41" s="310" t="s">
        <v>347</v>
      </c>
      <c r="D41" s="310" t="s">
        <v>89</v>
      </c>
      <c r="E41" s="317">
        <v>59000</v>
      </c>
      <c r="F41" s="317">
        <v>9000</v>
      </c>
      <c r="G41" s="317">
        <v>9000</v>
      </c>
    </row>
    <row r="42" spans="1:7" ht="31.5">
      <c r="A42" s="440" t="s">
        <v>454</v>
      </c>
      <c r="B42" s="449" t="s">
        <v>455</v>
      </c>
      <c r="C42" s="449"/>
      <c r="D42" s="449"/>
      <c r="E42" s="450">
        <f t="shared" ref="E42:G44" si="4">E43</f>
        <v>100000</v>
      </c>
      <c r="F42" s="450">
        <f t="shared" si="4"/>
        <v>5000</v>
      </c>
      <c r="G42" s="450">
        <f t="shared" si="4"/>
        <v>5000</v>
      </c>
    </row>
    <row r="43" spans="1:7" ht="94.5">
      <c r="A43" s="288" t="s">
        <v>605</v>
      </c>
      <c r="B43" s="449" t="s">
        <v>456</v>
      </c>
      <c r="C43" s="449"/>
      <c r="D43" s="449"/>
      <c r="E43" s="450">
        <f t="shared" si="4"/>
        <v>100000</v>
      </c>
      <c r="F43" s="450">
        <f t="shared" si="4"/>
        <v>5000</v>
      </c>
      <c r="G43" s="450">
        <f t="shared" si="4"/>
        <v>5000</v>
      </c>
    </row>
    <row r="44" spans="1:7" ht="31.5">
      <c r="A44" s="195" t="s">
        <v>345</v>
      </c>
      <c r="B44" s="449" t="s">
        <v>456</v>
      </c>
      <c r="C44" s="310" t="s">
        <v>334</v>
      </c>
      <c r="D44" s="310"/>
      <c r="E44" s="317">
        <f t="shared" si="4"/>
        <v>100000</v>
      </c>
      <c r="F44" s="317">
        <f t="shared" si="4"/>
        <v>5000</v>
      </c>
      <c r="G44" s="317">
        <f t="shared" si="4"/>
        <v>5000</v>
      </c>
    </row>
    <row r="45" spans="1:7">
      <c r="A45" s="308" t="s">
        <v>206</v>
      </c>
      <c r="B45" s="449" t="s">
        <v>456</v>
      </c>
      <c r="C45" s="310" t="s">
        <v>334</v>
      </c>
      <c r="D45" s="310" t="s">
        <v>203</v>
      </c>
      <c r="E45" s="317">
        <v>100000</v>
      </c>
      <c r="F45" s="317">
        <v>5000</v>
      </c>
      <c r="G45" s="317">
        <v>5000</v>
      </c>
    </row>
    <row r="46" spans="1:7" ht="31.5">
      <c r="A46" s="440" t="s">
        <v>457</v>
      </c>
      <c r="B46" s="449" t="s">
        <v>459</v>
      </c>
      <c r="C46" s="449"/>
      <c r="D46" s="449"/>
      <c r="E46" s="450">
        <f t="shared" ref="E46:G48" si="5">E47</f>
        <v>139200</v>
      </c>
      <c r="F46" s="450">
        <f t="shared" si="5"/>
        <v>135500</v>
      </c>
      <c r="G46" s="450">
        <f t="shared" si="5"/>
        <v>62062.5</v>
      </c>
    </row>
    <row r="47" spans="1:7" ht="63">
      <c r="A47" s="260" t="s">
        <v>458</v>
      </c>
      <c r="B47" s="449" t="s">
        <v>460</v>
      </c>
      <c r="C47" s="449"/>
      <c r="D47" s="449"/>
      <c r="E47" s="450">
        <f t="shared" si="5"/>
        <v>139200</v>
      </c>
      <c r="F47" s="450">
        <f t="shared" si="5"/>
        <v>135500</v>
      </c>
      <c r="G47" s="450">
        <f t="shared" si="5"/>
        <v>62062.5</v>
      </c>
    </row>
    <row r="48" spans="1:7" ht="31.5">
      <c r="A48" s="195" t="s">
        <v>345</v>
      </c>
      <c r="B48" s="449" t="s">
        <v>460</v>
      </c>
      <c r="C48" s="310" t="s">
        <v>461</v>
      </c>
      <c r="D48" s="310"/>
      <c r="E48" s="317">
        <f t="shared" si="5"/>
        <v>139200</v>
      </c>
      <c r="F48" s="317">
        <f t="shared" si="5"/>
        <v>135500</v>
      </c>
      <c r="G48" s="317">
        <f t="shared" si="5"/>
        <v>62062.5</v>
      </c>
    </row>
    <row r="49" spans="1:7">
      <c r="A49" s="308" t="s">
        <v>189</v>
      </c>
      <c r="B49" s="449" t="s">
        <v>460</v>
      </c>
      <c r="C49" s="310" t="s">
        <v>461</v>
      </c>
      <c r="D49" s="310" t="s">
        <v>192</v>
      </c>
      <c r="E49" s="317">
        <v>139200</v>
      </c>
      <c r="F49" s="317">
        <v>135500</v>
      </c>
      <c r="G49" s="317">
        <v>62062.5</v>
      </c>
    </row>
    <row r="50" spans="1:7" ht="31.5">
      <c r="A50" s="263" t="s">
        <v>462</v>
      </c>
      <c r="B50" s="449" t="s">
        <v>463</v>
      </c>
      <c r="C50" s="449"/>
      <c r="D50" s="449"/>
      <c r="E50" s="450">
        <f t="shared" ref="E50:G52" si="6">E51</f>
        <v>13000</v>
      </c>
      <c r="F50" s="450">
        <f t="shared" si="6"/>
        <v>10000</v>
      </c>
      <c r="G50" s="450">
        <f t="shared" si="6"/>
        <v>10000</v>
      </c>
    </row>
    <row r="51" spans="1:7" ht="94.5">
      <c r="A51" s="288" t="s">
        <v>605</v>
      </c>
      <c r="B51" s="449" t="s">
        <v>464</v>
      </c>
      <c r="C51" s="449"/>
      <c r="D51" s="449"/>
      <c r="E51" s="450">
        <f t="shared" si="6"/>
        <v>13000</v>
      </c>
      <c r="F51" s="450">
        <f t="shared" si="6"/>
        <v>10000</v>
      </c>
      <c r="G51" s="450">
        <f t="shared" si="6"/>
        <v>10000</v>
      </c>
    </row>
    <row r="52" spans="1:7" ht="31.5">
      <c r="A52" s="195" t="s">
        <v>345</v>
      </c>
      <c r="B52" s="449" t="s">
        <v>464</v>
      </c>
      <c r="C52" s="310" t="s">
        <v>334</v>
      </c>
      <c r="D52" s="310"/>
      <c r="E52" s="317">
        <f t="shared" si="6"/>
        <v>13000</v>
      </c>
      <c r="F52" s="317">
        <f t="shared" si="6"/>
        <v>10000</v>
      </c>
      <c r="G52" s="317">
        <f t="shared" si="6"/>
        <v>10000</v>
      </c>
    </row>
    <row r="53" spans="1:7" ht="47.25">
      <c r="A53" s="441" t="s">
        <v>320</v>
      </c>
      <c r="B53" s="449" t="s">
        <v>464</v>
      </c>
      <c r="C53" s="310" t="s">
        <v>334</v>
      </c>
      <c r="D53" s="310" t="s">
        <v>319</v>
      </c>
      <c r="E53" s="317">
        <v>13000</v>
      </c>
      <c r="F53" s="317">
        <v>10000</v>
      </c>
      <c r="G53" s="317">
        <v>10000</v>
      </c>
    </row>
    <row r="54" spans="1:7" ht="47.25">
      <c r="A54" s="455" t="s">
        <v>348</v>
      </c>
      <c r="B54" s="449" t="s">
        <v>349</v>
      </c>
      <c r="C54" s="449"/>
      <c r="D54" s="449"/>
      <c r="E54" s="450" t="e">
        <f>#REF!+E55+E64+E68</f>
        <v>#REF!</v>
      </c>
      <c r="F54" s="450">
        <f>F55+F64+F68+F71+F73</f>
        <v>281123</v>
      </c>
      <c r="G54" s="450">
        <f>G55+G64+G68+G73</f>
        <v>182000</v>
      </c>
    </row>
    <row r="55" spans="1:7" ht="31.5">
      <c r="A55" s="455" t="s">
        <v>350</v>
      </c>
      <c r="B55" s="449" t="s">
        <v>351</v>
      </c>
      <c r="C55" s="449"/>
      <c r="D55" s="449"/>
      <c r="E55" s="450">
        <f t="shared" ref="E55:G57" si="7">E56</f>
        <v>2000</v>
      </c>
      <c r="F55" s="450">
        <f t="shared" si="7"/>
        <v>5000</v>
      </c>
      <c r="G55" s="450">
        <f t="shared" si="7"/>
        <v>5000</v>
      </c>
    </row>
    <row r="56" spans="1:7" ht="94.5">
      <c r="A56" s="288" t="s">
        <v>605</v>
      </c>
      <c r="B56" s="449" t="s">
        <v>353</v>
      </c>
      <c r="C56" s="449"/>
      <c r="D56" s="449"/>
      <c r="E56" s="450">
        <f t="shared" si="7"/>
        <v>2000</v>
      </c>
      <c r="F56" s="450">
        <f t="shared" si="7"/>
        <v>5000</v>
      </c>
      <c r="G56" s="450">
        <f t="shared" si="7"/>
        <v>5000</v>
      </c>
    </row>
    <row r="57" spans="1:7" ht="31.5">
      <c r="A57" s="195" t="s">
        <v>345</v>
      </c>
      <c r="B57" s="310" t="s">
        <v>353</v>
      </c>
      <c r="C57" s="310" t="s">
        <v>334</v>
      </c>
      <c r="D57" s="310"/>
      <c r="E57" s="317">
        <f t="shared" si="7"/>
        <v>2000</v>
      </c>
      <c r="F57" s="317">
        <f t="shared" si="7"/>
        <v>5000</v>
      </c>
      <c r="G57" s="317">
        <f t="shared" si="7"/>
        <v>5000</v>
      </c>
    </row>
    <row r="58" spans="1:7">
      <c r="A58" s="308" t="s">
        <v>719</v>
      </c>
      <c r="B58" s="310" t="s">
        <v>353</v>
      </c>
      <c r="C58" s="310" t="s">
        <v>334</v>
      </c>
      <c r="D58" s="310" t="s">
        <v>97</v>
      </c>
      <c r="E58" s="317">
        <v>2000</v>
      </c>
      <c r="F58" s="317">
        <v>5000</v>
      </c>
      <c r="G58" s="317">
        <v>5000</v>
      </c>
    </row>
    <row r="59" spans="1:7" ht="31.5" hidden="1">
      <c r="A59" s="443" t="s">
        <v>356</v>
      </c>
      <c r="B59" s="449" t="s">
        <v>357</v>
      </c>
      <c r="C59" s="449"/>
      <c r="D59" s="449"/>
      <c r="E59" s="450">
        <f t="shared" ref="E59:G60" si="8">E60</f>
        <v>0</v>
      </c>
      <c r="F59" s="450">
        <f t="shared" si="8"/>
        <v>0</v>
      </c>
      <c r="G59" s="450">
        <f t="shared" si="8"/>
        <v>0</v>
      </c>
    </row>
    <row r="60" spans="1:7" ht="94.5" hidden="1">
      <c r="A60" s="293" t="s">
        <v>331</v>
      </c>
      <c r="B60" s="310" t="s">
        <v>357</v>
      </c>
      <c r="C60" s="310" t="s">
        <v>332</v>
      </c>
      <c r="D60" s="310"/>
      <c r="E60" s="317">
        <f t="shared" si="8"/>
        <v>0</v>
      </c>
      <c r="F60" s="317">
        <f t="shared" si="8"/>
        <v>0</v>
      </c>
      <c r="G60" s="317">
        <f t="shared" si="8"/>
        <v>0</v>
      </c>
    </row>
    <row r="61" spans="1:7" hidden="1">
      <c r="A61" s="308" t="s">
        <v>98</v>
      </c>
      <c r="B61" s="310" t="s">
        <v>357</v>
      </c>
      <c r="C61" s="310" t="s">
        <v>332</v>
      </c>
      <c r="D61" s="310" t="s">
        <v>358</v>
      </c>
      <c r="E61" s="317"/>
      <c r="F61" s="317"/>
      <c r="G61" s="317"/>
    </row>
    <row r="62" spans="1:7" ht="31.5" hidden="1">
      <c r="A62" s="443" t="s">
        <v>359</v>
      </c>
      <c r="B62" s="449" t="s">
        <v>360</v>
      </c>
      <c r="C62" s="449"/>
      <c r="D62" s="449"/>
      <c r="E62" s="450" t="e">
        <f>E63</f>
        <v>#REF!</v>
      </c>
      <c r="F62" s="450">
        <f>F63</f>
        <v>0</v>
      </c>
      <c r="G62" s="450">
        <f>G63</f>
        <v>0</v>
      </c>
    </row>
    <row r="63" spans="1:7" ht="31.5" hidden="1">
      <c r="A63" s="195" t="s">
        <v>345</v>
      </c>
      <c r="B63" s="310" t="s">
        <v>360</v>
      </c>
      <c r="C63" s="310" t="s">
        <v>334</v>
      </c>
      <c r="D63" s="310"/>
      <c r="E63" s="317" t="e">
        <f>E68</f>
        <v>#REF!</v>
      </c>
      <c r="F63" s="317"/>
      <c r="G63" s="317"/>
    </row>
    <row r="64" spans="1:7" ht="31.5">
      <c r="A64" s="455" t="s">
        <v>445</v>
      </c>
      <c r="B64" s="449" t="s">
        <v>443</v>
      </c>
      <c r="C64" s="449"/>
      <c r="D64" s="449"/>
      <c r="E64" s="450">
        <f t="shared" ref="E64:G66" si="9">E65</f>
        <v>2000</v>
      </c>
      <c r="F64" s="450">
        <f t="shared" si="9"/>
        <v>2000</v>
      </c>
      <c r="G64" s="450">
        <f t="shared" si="9"/>
        <v>2000</v>
      </c>
    </row>
    <row r="65" spans="1:7" ht="94.5">
      <c r="A65" s="288" t="s">
        <v>605</v>
      </c>
      <c r="B65" s="449" t="s">
        <v>444</v>
      </c>
      <c r="C65" s="449"/>
      <c r="D65" s="449"/>
      <c r="E65" s="450">
        <f t="shared" si="9"/>
        <v>2000</v>
      </c>
      <c r="F65" s="450">
        <f t="shared" si="9"/>
        <v>2000</v>
      </c>
      <c r="G65" s="450">
        <f t="shared" si="9"/>
        <v>2000</v>
      </c>
    </row>
    <row r="66" spans="1:7" ht="31.5">
      <c r="A66" s="195" t="s">
        <v>345</v>
      </c>
      <c r="B66" s="310" t="s">
        <v>444</v>
      </c>
      <c r="C66" s="310" t="s">
        <v>334</v>
      </c>
      <c r="D66" s="310"/>
      <c r="E66" s="317">
        <f t="shared" si="9"/>
        <v>2000</v>
      </c>
      <c r="F66" s="317">
        <f t="shared" si="9"/>
        <v>2000</v>
      </c>
      <c r="G66" s="317">
        <f t="shared" si="9"/>
        <v>2000</v>
      </c>
    </row>
    <row r="67" spans="1:7">
      <c r="A67" s="308" t="s">
        <v>372</v>
      </c>
      <c r="B67" s="310" t="s">
        <v>444</v>
      </c>
      <c r="C67" s="310" t="s">
        <v>334</v>
      </c>
      <c r="D67" s="310" t="s">
        <v>103</v>
      </c>
      <c r="E67" s="317">
        <v>2000</v>
      </c>
      <c r="F67" s="317">
        <v>2000</v>
      </c>
      <c r="G67" s="317">
        <v>2000</v>
      </c>
    </row>
    <row r="68" spans="1:7" ht="31.5">
      <c r="A68" s="443" t="s">
        <v>446</v>
      </c>
      <c r="B68" s="449" t="s">
        <v>355</v>
      </c>
      <c r="C68" s="310"/>
      <c r="D68" s="310"/>
      <c r="E68" s="450" t="e">
        <f>E71</f>
        <v>#REF!</v>
      </c>
      <c r="F68" s="450">
        <f>F70+F71</f>
        <v>247123</v>
      </c>
      <c r="G68" s="450">
        <f>G69+G72</f>
        <v>160000</v>
      </c>
    </row>
    <row r="69" spans="1:7" ht="94.5">
      <c r="A69" s="308" t="s">
        <v>331</v>
      </c>
      <c r="B69" s="449" t="s">
        <v>355</v>
      </c>
      <c r="C69" s="310"/>
      <c r="D69" s="310"/>
      <c r="E69" s="450"/>
      <c r="F69" s="450">
        <f>F70</f>
        <v>237123</v>
      </c>
      <c r="G69" s="450">
        <f>G70</f>
        <v>150000</v>
      </c>
    </row>
    <row r="70" spans="1:7" ht="31.5">
      <c r="A70" s="519" t="s">
        <v>608</v>
      </c>
      <c r="B70" s="449" t="s">
        <v>609</v>
      </c>
      <c r="C70" s="310" t="s">
        <v>332</v>
      </c>
      <c r="D70" s="310" t="s">
        <v>99</v>
      </c>
      <c r="E70" s="450"/>
      <c r="F70" s="450">
        <v>237123</v>
      </c>
      <c r="G70" s="450">
        <v>150000</v>
      </c>
    </row>
    <row r="71" spans="1:7" ht="94.5">
      <c r="A71" s="288" t="s">
        <v>605</v>
      </c>
      <c r="B71" s="449" t="s">
        <v>361</v>
      </c>
      <c r="C71" s="449"/>
      <c r="D71" s="449"/>
      <c r="E71" s="450" t="e">
        <f t="shared" ref="E71:G71" si="10">E72</f>
        <v>#REF!</v>
      </c>
      <c r="F71" s="450">
        <f t="shared" si="10"/>
        <v>10000</v>
      </c>
      <c r="G71" s="450">
        <f t="shared" si="10"/>
        <v>10000</v>
      </c>
    </row>
    <row r="72" spans="1:7" ht="31.5">
      <c r="A72" s="195" t="s">
        <v>345</v>
      </c>
      <c r="B72" s="310" t="s">
        <v>361</v>
      </c>
      <c r="C72" s="310" t="s">
        <v>334</v>
      </c>
      <c r="D72" s="310" t="s">
        <v>99</v>
      </c>
      <c r="E72" s="317" t="e">
        <f>#REF!</f>
        <v>#REF!</v>
      </c>
      <c r="F72" s="317">
        <v>10000</v>
      </c>
      <c r="G72" s="317">
        <v>10000</v>
      </c>
    </row>
    <row r="73" spans="1:7" ht="47.25">
      <c r="A73" s="455" t="s">
        <v>441</v>
      </c>
      <c r="B73" s="449" t="s">
        <v>440</v>
      </c>
      <c r="C73" s="449"/>
      <c r="D73" s="449"/>
      <c r="E73" s="450">
        <f t="shared" ref="E73:G75" si="11">E74</f>
        <v>4000</v>
      </c>
      <c r="F73" s="450">
        <f t="shared" si="11"/>
        <v>17000</v>
      </c>
      <c r="G73" s="450">
        <f t="shared" si="11"/>
        <v>15000</v>
      </c>
    </row>
    <row r="74" spans="1:7" ht="94.5">
      <c r="A74" s="288" t="s">
        <v>605</v>
      </c>
      <c r="B74" s="449" t="s">
        <v>442</v>
      </c>
      <c r="C74" s="449"/>
      <c r="D74" s="449"/>
      <c r="E74" s="450">
        <f t="shared" si="11"/>
        <v>4000</v>
      </c>
      <c r="F74" s="450">
        <f t="shared" si="11"/>
        <v>17000</v>
      </c>
      <c r="G74" s="450">
        <f t="shared" si="11"/>
        <v>15000</v>
      </c>
    </row>
    <row r="75" spans="1:7" ht="31.5">
      <c r="A75" s="195" t="s">
        <v>345</v>
      </c>
      <c r="B75" s="310" t="s">
        <v>442</v>
      </c>
      <c r="C75" s="310" t="s">
        <v>334</v>
      </c>
      <c r="D75" s="310"/>
      <c r="E75" s="317">
        <f t="shared" si="11"/>
        <v>4000</v>
      </c>
      <c r="F75" s="317">
        <f t="shared" si="11"/>
        <v>17000</v>
      </c>
      <c r="G75" s="317">
        <f t="shared" si="11"/>
        <v>15000</v>
      </c>
    </row>
    <row r="76" spans="1:7" ht="63">
      <c r="A76" s="308" t="s">
        <v>718</v>
      </c>
      <c r="B76" s="310" t="s">
        <v>442</v>
      </c>
      <c r="C76" s="310" t="s">
        <v>334</v>
      </c>
      <c r="D76" s="310" t="s">
        <v>99</v>
      </c>
      <c r="E76" s="317">
        <v>4000</v>
      </c>
      <c r="F76" s="317">
        <v>17000</v>
      </c>
      <c r="G76" s="317">
        <v>15000</v>
      </c>
    </row>
    <row r="77" spans="1:7">
      <c r="A77" s="28" t="s">
        <v>619</v>
      </c>
      <c r="B77" s="449" t="s">
        <v>368</v>
      </c>
      <c r="C77" s="449"/>
      <c r="D77" s="449"/>
      <c r="E77" s="450"/>
      <c r="F77" s="450">
        <f>F82</f>
        <v>540140</v>
      </c>
      <c r="G77" s="450">
        <f>G82</f>
        <v>574970</v>
      </c>
    </row>
    <row r="78" spans="1:7" ht="94.5" hidden="1">
      <c r="A78" s="288" t="s">
        <v>352</v>
      </c>
      <c r="B78" s="449" t="s">
        <v>364</v>
      </c>
      <c r="C78" s="449"/>
      <c r="D78" s="449"/>
      <c r="E78" s="450">
        <f t="shared" ref="E78:G79" si="12">E79</f>
        <v>0</v>
      </c>
      <c r="F78" s="450">
        <f t="shared" si="12"/>
        <v>0</v>
      </c>
      <c r="G78" s="450">
        <f t="shared" si="12"/>
        <v>0</v>
      </c>
    </row>
    <row r="79" spans="1:7" ht="31.5" hidden="1">
      <c r="A79" s="195" t="s">
        <v>345</v>
      </c>
      <c r="B79" s="310" t="s">
        <v>364</v>
      </c>
      <c r="C79" s="310" t="s">
        <v>334</v>
      </c>
      <c r="D79" s="310"/>
      <c r="E79" s="317">
        <f t="shared" si="12"/>
        <v>0</v>
      </c>
      <c r="F79" s="317">
        <f t="shared" si="12"/>
        <v>0</v>
      </c>
      <c r="G79" s="317">
        <f t="shared" si="12"/>
        <v>0</v>
      </c>
    </row>
    <row r="80" spans="1:7" ht="47.25" hidden="1">
      <c r="A80" s="308" t="s">
        <v>365</v>
      </c>
      <c r="B80" s="310" t="s">
        <v>364</v>
      </c>
      <c r="C80" s="310" t="s">
        <v>334</v>
      </c>
      <c r="D80" s="310" t="s">
        <v>366</v>
      </c>
      <c r="E80" s="317"/>
      <c r="F80" s="317"/>
      <c r="G80" s="317"/>
    </row>
    <row r="81" spans="1:7" ht="31.5" hidden="1">
      <c r="A81" s="28" t="s">
        <v>367</v>
      </c>
      <c r="B81" s="449" t="s">
        <v>368</v>
      </c>
      <c r="C81" s="449"/>
      <c r="D81" s="449"/>
      <c r="E81" s="450" t="e">
        <f>E82</f>
        <v>#REF!</v>
      </c>
      <c r="F81" s="450">
        <f>F82</f>
        <v>540140</v>
      </c>
      <c r="G81" s="450">
        <f>G82</f>
        <v>574970</v>
      </c>
    </row>
    <row r="82" spans="1:7" ht="31.5">
      <c r="A82" s="28" t="s">
        <v>369</v>
      </c>
      <c r="B82" s="449" t="s">
        <v>370</v>
      </c>
      <c r="C82" s="449"/>
      <c r="D82" s="449"/>
      <c r="E82" s="450" t="e">
        <f>E83+#REF!+E100</f>
        <v>#REF!</v>
      </c>
      <c r="F82" s="450">
        <f>F83+F86+F100</f>
        <v>540140</v>
      </c>
      <c r="G82" s="450">
        <f>G83+G86+G102</f>
        <v>574970</v>
      </c>
    </row>
    <row r="83" spans="1:7" ht="94.5">
      <c r="A83" s="288" t="s">
        <v>605</v>
      </c>
      <c r="B83" s="449" t="s">
        <v>371</v>
      </c>
      <c r="C83" s="449"/>
      <c r="D83" s="449"/>
      <c r="E83" s="450">
        <f>E84</f>
        <v>228885.67</v>
      </c>
      <c r="F83" s="450">
        <f>F84</f>
        <v>360140</v>
      </c>
      <c r="G83" s="450">
        <f>G84</f>
        <v>394970</v>
      </c>
    </row>
    <row r="84" spans="1:7" ht="31.5">
      <c r="A84" s="195" t="s">
        <v>345</v>
      </c>
      <c r="B84" s="310" t="s">
        <v>371</v>
      </c>
      <c r="C84" s="310" t="s">
        <v>334</v>
      </c>
      <c r="D84" s="310"/>
      <c r="E84" s="317">
        <f>E92</f>
        <v>228885.67</v>
      </c>
      <c r="F84" s="317">
        <f>F85</f>
        <v>360140</v>
      </c>
      <c r="G84" s="317">
        <f>G85</f>
        <v>394970</v>
      </c>
    </row>
    <row r="85" spans="1:7">
      <c r="A85" s="308" t="s">
        <v>372</v>
      </c>
      <c r="B85" s="310" t="s">
        <v>371</v>
      </c>
      <c r="C85" s="310" t="s">
        <v>334</v>
      </c>
      <c r="D85" s="310" t="s">
        <v>103</v>
      </c>
      <c r="E85" s="317">
        <v>1247500</v>
      </c>
      <c r="F85" s="317">
        <v>360140</v>
      </c>
      <c r="G85" s="317">
        <v>394970</v>
      </c>
    </row>
    <row r="86" spans="1:7" ht="94.5">
      <c r="A86" s="288" t="s">
        <v>605</v>
      </c>
      <c r="B86" s="449" t="s">
        <v>373</v>
      </c>
      <c r="C86" s="449"/>
      <c r="D86" s="449"/>
      <c r="E86" s="450">
        <f t="shared" ref="E86:G87" si="13">E87</f>
        <v>100000</v>
      </c>
      <c r="F86" s="450">
        <f t="shared" si="13"/>
        <v>100000</v>
      </c>
      <c r="G86" s="450">
        <f t="shared" si="13"/>
        <v>100000</v>
      </c>
    </row>
    <row r="87" spans="1:7" ht="31.5">
      <c r="A87" s="195" t="s">
        <v>345</v>
      </c>
      <c r="B87" s="310" t="s">
        <v>373</v>
      </c>
      <c r="C87" s="310" t="s">
        <v>334</v>
      </c>
      <c r="D87" s="310"/>
      <c r="E87" s="317">
        <f t="shared" si="13"/>
        <v>100000</v>
      </c>
      <c r="F87" s="317">
        <f t="shared" si="13"/>
        <v>100000</v>
      </c>
      <c r="G87" s="317">
        <f t="shared" si="13"/>
        <v>100000</v>
      </c>
    </row>
    <row r="88" spans="1:7">
      <c r="A88" s="308" t="s">
        <v>372</v>
      </c>
      <c r="B88" s="310" t="s">
        <v>373</v>
      </c>
      <c r="C88" s="310" t="s">
        <v>334</v>
      </c>
      <c r="D88" s="310" t="s">
        <v>103</v>
      </c>
      <c r="E88" s="317">
        <v>100000</v>
      </c>
      <c r="F88" s="317">
        <v>100000</v>
      </c>
      <c r="G88" s="317">
        <v>100000</v>
      </c>
    </row>
    <row r="89" spans="1:7" ht="31.5">
      <c r="A89" s="28" t="s">
        <v>374</v>
      </c>
      <c r="B89" s="449" t="s">
        <v>375</v>
      </c>
      <c r="C89" s="449"/>
      <c r="D89" s="449"/>
      <c r="E89" s="450">
        <f>E91</f>
        <v>228885.67</v>
      </c>
      <c r="F89" s="450">
        <f>F101</f>
        <v>80000</v>
      </c>
      <c r="G89" s="450"/>
    </row>
    <row r="90" spans="1:7" ht="94.5" hidden="1">
      <c r="A90" s="288" t="s">
        <v>352</v>
      </c>
      <c r="B90" s="449" t="s">
        <v>376</v>
      </c>
      <c r="C90" s="449"/>
      <c r="D90" s="449"/>
      <c r="E90" s="450">
        <f t="shared" ref="E90:G91" si="14">E91</f>
        <v>228885.67</v>
      </c>
      <c r="F90" s="450">
        <f t="shared" si="14"/>
        <v>0</v>
      </c>
      <c r="G90" s="450">
        <f t="shared" si="14"/>
        <v>0</v>
      </c>
    </row>
    <row r="91" spans="1:7" ht="31.5" hidden="1">
      <c r="A91" s="195" t="s">
        <v>345</v>
      </c>
      <c r="B91" s="310" t="s">
        <v>376</v>
      </c>
      <c r="C91" s="310" t="s">
        <v>334</v>
      </c>
      <c r="D91" s="310"/>
      <c r="E91" s="317">
        <f t="shared" si="14"/>
        <v>228885.67</v>
      </c>
      <c r="F91" s="317">
        <f t="shared" si="14"/>
        <v>0</v>
      </c>
      <c r="G91" s="317">
        <f t="shared" si="14"/>
        <v>0</v>
      </c>
    </row>
    <row r="92" spans="1:7" hidden="1">
      <c r="A92" s="308" t="s">
        <v>372</v>
      </c>
      <c r="B92" s="310" t="s">
        <v>371</v>
      </c>
      <c r="C92" s="310" t="s">
        <v>334</v>
      </c>
      <c r="D92" s="310" t="s">
        <v>103</v>
      </c>
      <c r="E92" s="317">
        <v>228885.67</v>
      </c>
      <c r="F92" s="317"/>
      <c r="G92" s="317"/>
    </row>
    <row r="93" spans="1:7" ht="94.5" hidden="1">
      <c r="A93" s="288" t="s">
        <v>352</v>
      </c>
      <c r="B93" s="449" t="s">
        <v>373</v>
      </c>
      <c r="C93" s="449"/>
      <c r="D93" s="449"/>
      <c r="E93" s="450">
        <f t="shared" ref="E93:G94" si="15">E94</f>
        <v>100000</v>
      </c>
      <c r="F93" s="450">
        <f t="shared" si="15"/>
        <v>0</v>
      </c>
      <c r="G93" s="450">
        <f t="shared" si="15"/>
        <v>0</v>
      </c>
    </row>
    <row r="94" spans="1:7" ht="31.5" hidden="1">
      <c r="A94" s="195" t="s">
        <v>345</v>
      </c>
      <c r="B94" s="310" t="s">
        <v>373</v>
      </c>
      <c r="C94" s="310" t="s">
        <v>334</v>
      </c>
      <c r="D94" s="310"/>
      <c r="E94" s="317">
        <f t="shared" si="15"/>
        <v>100000</v>
      </c>
      <c r="F94" s="317">
        <f t="shared" si="15"/>
        <v>0</v>
      </c>
      <c r="G94" s="317">
        <f t="shared" si="15"/>
        <v>0</v>
      </c>
    </row>
    <row r="95" spans="1:7" hidden="1">
      <c r="A95" s="308" t="s">
        <v>372</v>
      </c>
      <c r="B95" s="310" t="s">
        <v>373</v>
      </c>
      <c r="C95" s="310" t="s">
        <v>334</v>
      </c>
      <c r="D95" s="310" t="s">
        <v>103</v>
      </c>
      <c r="E95" s="317">
        <v>100000</v>
      </c>
      <c r="F95" s="317"/>
      <c r="G95" s="317"/>
    </row>
    <row r="96" spans="1:7" ht="31.5" hidden="1">
      <c r="A96" s="28" t="s">
        <v>374</v>
      </c>
      <c r="B96" s="449" t="s">
        <v>375</v>
      </c>
      <c r="C96" s="449"/>
      <c r="D96" s="449"/>
      <c r="E96" s="450">
        <f>E98</f>
        <v>65000</v>
      </c>
      <c r="F96" s="450">
        <f>F98</f>
        <v>0</v>
      </c>
      <c r="G96" s="450">
        <f>G98</f>
        <v>0</v>
      </c>
    </row>
    <row r="97" spans="1:7" ht="94.5" hidden="1">
      <c r="A97" s="288" t="s">
        <v>352</v>
      </c>
      <c r="B97" s="449" t="s">
        <v>376</v>
      </c>
      <c r="C97" s="449"/>
      <c r="D97" s="449"/>
      <c r="E97" s="450">
        <f t="shared" ref="E97:G98" si="16">E98</f>
        <v>65000</v>
      </c>
      <c r="F97" s="450">
        <f t="shared" si="16"/>
        <v>0</v>
      </c>
      <c r="G97" s="450">
        <f t="shared" si="16"/>
        <v>0</v>
      </c>
    </row>
    <row r="98" spans="1:7" ht="31.5" hidden="1">
      <c r="A98" s="195" t="s">
        <v>345</v>
      </c>
      <c r="B98" s="310" t="s">
        <v>376</v>
      </c>
      <c r="C98" s="310" t="s">
        <v>334</v>
      </c>
      <c r="D98" s="310"/>
      <c r="E98" s="317">
        <f t="shared" si="16"/>
        <v>65000</v>
      </c>
      <c r="F98" s="317">
        <f t="shared" si="16"/>
        <v>0</v>
      </c>
      <c r="G98" s="317">
        <f t="shared" si="16"/>
        <v>0</v>
      </c>
    </row>
    <row r="99" spans="1:7" hidden="1">
      <c r="A99" s="308" t="s">
        <v>372</v>
      </c>
      <c r="B99" s="310" t="s">
        <v>373</v>
      </c>
      <c r="C99" s="310" t="s">
        <v>334</v>
      </c>
      <c r="D99" s="310" t="s">
        <v>103</v>
      </c>
      <c r="E99" s="317">
        <v>65000</v>
      </c>
      <c r="F99" s="317"/>
      <c r="G99" s="317"/>
    </row>
    <row r="100" spans="1:7" ht="94.5" hidden="1">
      <c r="A100" s="288" t="s">
        <v>447</v>
      </c>
      <c r="B100" s="449" t="s">
        <v>376</v>
      </c>
      <c r="C100" s="449"/>
      <c r="D100" s="449"/>
      <c r="E100" s="450">
        <f>E101</f>
        <v>0</v>
      </c>
      <c r="F100" s="450">
        <f>F101</f>
        <v>80000</v>
      </c>
      <c r="G100" s="450">
        <f>G101</f>
        <v>80000</v>
      </c>
    </row>
    <row r="101" spans="1:7" ht="31.5">
      <c r="A101" s="195" t="s">
        <v>345</v>
      </c>
      <c r="B101" s="449" t="s">
        <v>376</v>
      </c>
      <c r="C101" s="310" t="s">
        <v>334</v>
      </c>
      <c r="D101" s="310"/>
      <c r="E101" s="317">
        <f>E108</f>
        <v>0</v>
      </c>
      <c r="F101" s="317">
        <f>F102</f>
        <v>80000</v>
      </c>
      <c r="G101" s="317">
        <f>G102</f>
        <v>80000</v>
      </c>
    </row>
    <row r="102" spans="1:7">
      <c r="A102" s="308" t="s">
        <v>372</v>
      </c>
      <c r="B102" s="449" t="s">
        <v>376</v>
      </c>
      <c r="C102" s="310" t="s">
        <v>334</v>
      </c>
      <c r="D102" s="310" t="s">
        <v>103</v>
      </c>
      <c r="E102" s="317">
        <v>1247500</v>
      </c>
      <c r="F102" s="317">
        <v>80000</v>
      </c>
      <c r="G102" s="317">
        <v>80000</v>
      </c>
    </row>
    <row r="103" spans="1:7" ht="31.5" hidden="1">
      <c r="A103" s="195" t="s">
        <v>345</v>
      </c>
      <c r="B103" s="310" t="s">
        <v>373</v>
      </c>
      <c r="C103" s="310" t="s">
        <v>334</v>
      </c>
      <c r="D103" s="310"/>
      <c r="E103" s="317">
        <f t="shared" ref="E103:G103" si="17">E104</f>
        <v>100000</v>
      </c>
      <c r="F103" s="317">
        <f t="shared" si="17"/>
        <v>0</v>
      </c>
      <c r="G103" s="317">
        <f t="shared" si="17"/>
        <v>0</v>
      </c>
    </row>
    <row r="104" spans="1:7" hidden="1">
      <c r="A104" s="308" t="s">
        <v>372</v>
      </c>
      <c r="B104" s="310" t="s">
        <v>373</v>
      </c>
      <c r="C104" s="310" t="s">
        <v>334</v>
      </c>
      <c r="D104" s="310" t="s">
        <v>103</v>
      </c>
      <c r="E104" s="317">
        <v>100000</v>
      </c>
      <c r="F104" s="317"/>
      <c r="G104" s="317"/>
    </row>
    <row r="105" spans="1:7" ht="31.5" hidden="1">
      <c r="A105" s="28" t="s">
        <v>374</v>
      </c>
      <c r="B105" s="449" t="s">
        <v>375</v>
      </c>
      <c r="C105" s="449"/>
      <c r="D105" s="449"/>
      <c r="E105" s="450">
        <f>E107</f>
        <v>0</v>
      </c>
      <c r="F105" s="450">
        <f>F107</f>
        <v>0</v>
      </c>
      <c r="G105" s="450">
        <f>G107</f>
        <v>0</v>
      </c>
    </row>
    <row r="106" spans="1:7" ht="94.5" hidden="1">
      <c r="A106" s="288" t="s">
        <v>352</v>
      </c>
      <c r="B106" s="449" t="s">
        <v>376</v>
      </c>
      <c r="C106" s="449"/>
      <c r="D106" s="449"/>
      <c r="E106" s="450">
        <f t="shared" ref="E106:G107" si="18">E107</f>
        <v>0</v>
      </c>
      <c r="F106" s="450">
        <f t="shared" si="18"/>
        <v>0</v>
      </c>
      <c r="G106" s="450">
        <f t="shared" si="18"/>
        <v>0</v>
      </c>
    </row>
    <row r="107" spans="1:7" ht="31.5" hidden="1">
      <c r="A107" s="195" t="s">
        <v>345</v>
      </c>
      <c r="B107" s="310" t="s">
        <v>376</v>
      </c>
      <c r="C107" s="310" t="s">
        <v>334</v>
      </c>
      <c r="D107" s="310"/>
      <c r="E107" s="317">
        <f t="shared" si="18"/>
        <v>0</v>
      </c>
      <c r="F107" s="317">
        <f t="shared" si="18"/>
        <v>0</v>
      </c>
      <c r="G107" s="317">
        <f t="shared" si="18"/>
        <v>0</v>
      </c>
    </row>
    <row r="108" spans="1:7" hidden="1">
      <c r="A108" s="308" t="s">
        <v>372</v>
      </c>
      <c r="B108" s="310" t="s">
        <v>448</v>
      </c>
      <c r="C108" s="310" t="s">
        <v>334</v>
      </c>
      <c r="D108" s="310" t="s">
        <v>103</v>
      </c>
      <c r="E108" s="317">
        <v>0</v>
      </c>
      <c r="F108" s="317">
        <v>0</v>
      </c>
      <c r="G108" s="317">
        <v>0</v>
      </c>
    </row>
    <row r="109" spans="1:7" ht="47.25" hidden="1">
      <c r="A109" s="28" t="s">
        <v>377</v>
      </c>
      <c r="B109" s="449" t="s">
        <v>378</v>
      </c>
      <c r="C109" s="449"/>
      <c r="D109" s="449"/>
      <c r="E109" s="450">
        <f>E111</f>
        <v>0</v>
      </c>
      <c r="F109" s="450">
        <f>F111</f>
        <v>0</v>
      </c>
      <c r="G109" s="450">
        <f>G111</f>
        <v>0</v>
      </c>
    </row>
    <row r="110" spans="1:7" ht="94.5" hidden="1">
      <c r="A110" s="288" t="s">
        <v>352</v>
      </c>
      <c r="B110" s="449" t="s">
        <v>379</v>
      </c>
      <c r="C110" s="449"/>
      <c r="D110" s="449"/>
      <c r="E110" s="450">
        <f t="shared" ref="E110:G111" si="19">E111</f>
        <v>0</v>
      </c>
      <c r="F110" s="450">
        <f t="shared" si="19"/>
        <v>0</v>
      </c>
      <c r="G110" s="450">
        <f t="shared" si="19"/>
        <v>0</v>
      </c>
    </row>
    <row r="111" spans="1:7" ht="31.5" hidden="1">
      <c r="A111" s="195" t="s">
        <v>345</v>
      </c>
      <c r="B111" s="310" t="s">
        <v>379</v>
      </c>
      <c r="C111" s="310" t="s">
        <v>334</v>
      </c>
      <c r="D111" s="310"/>
      <c r="E111" s="317">
        <f t="shared" si="19"/>
        <v>0</v>
      </c>
      <c r="F111" s="317">
        <f t="shared" si="19"/>
        <v>0</v>
      </c>
      <c r="G111" s="317">
        <f t="shared" si="19"/>
        <v>0</v>
      </c>
    </row>
    <row r="112" spans="1:7" hidden="1">
      <c r="A112" s="308" t="s">
        <v>372</v>
      </c>
      <c r="B112" s="310" t="s">
        <v>379</v>
      </c>
      <c r="C112" s="310" t="s">
        <v>334</v>
      </c>
      <c r="D112" s="310" t="s">
        <v>103</v>
      </c>
      <c r="E112" s="317"/>
      <c r="F112" s="317"/>
      <c r="G112" s="317"/>
    </row>
    <row r="113" spans="1:7" ht="47.25" hidden="1">
      <c r="A113" s="28" t="s">
        <v>380</v>
      </c>
      <c r="B113" s="449" t="s">
        <v>381</v>
      </c>
      <c r="C113" s="449"/>
      <c r="D113" s="449"/>
      <c r="E113" s="450">
        <f t="shared" ref="E113:G116" si="20">E114</f>
        <v>1000</v>
      </c>
      <c r="F113" s="450">
        <f t="shared" si="20"/>
        <v>1000</v>
      </c>
      <c r="G113" s="450">
        <f t="shared" si="20"/>
        <v>1000</v>
      </c>
    </row>
    <row r="114" spans="1:7" ht="31.5">
      <c r="A114" s="451" t="s">
        <v>449</v>
      </c>
      <c r="B114" s="449" t="s">
        <v>450</v>
      </c>
      <c r="C114" s="449"/>
      <c r="D114" s="449"/>
      <c r="E114" s="450">
        <f t="shared" si="20"/>
        <v>1000</v>
      </c>
      <c r="F114" s="450">
        <f t="shared" si="20"/>
        <v>1000</v>
      </c>
      <c r="G114" s="450">
        <f t="shared" si="20"/>
        <v>1000</v>
      </c>
    </row>
    <row r="115" spans="1:7" ht="94.5" hidden="1">
      <c r="A115" s="288" t="s">
        <v>605</v>
      </c>
      <c r="B115" s="449" t="s">
        <v>598</v>
      </c>
      <c r="C115" s="449"/>
      <c r="D115" s="449"/>
      <c r="E115" s="450">
        <f t="shared" si="20"/>
        <v>1000</v>
      </c>
      <c r="F115" s="450">
        <f t="shared" si="20"/>
        <v>1000</v>
      </c>
      <c r="G115" s="450">
        <f t="shared" si="20"/>
        <v>1000</v>
      </c>
    </row>
    <row r="116" spans="1:7" ht="31.5">
      <c r="A116" s="195" t="s">
        <v>345</v>
      </c>
      <c r="B116" s="310" t="s">
        <v>598</v>
      </c>
      <c r="C116" s="310" t="s">
        <v>334</v>
      </c>
      <c r="D116" s="310"/>
      <c r="E116" s="317">
        <f t="shared" si="20"/>
        <v>1000</v>
      </c>
      <c r="F116" s="317">
        <f t="shared" si="20"/>
        <v>1000</v>
      </c>
      <c r="G116" s="317">
        <f t="shared" si="20"/>
        <v>1000</v>
      </c>
    </row>
    <row r="117" spans="1:7" ht="31.5">
      <c r="A117" s="308" t="s">
        <v>382</v>
      </c>
      <c r="B117" s="310" t="s">
        <v>598</v>
      </c>
      <c r="C117" s="310" t="s">
        <v>334</v>
      </c>
      <c r="D117" s="310" t="s">
        <v>316</v>
      </c>
      <c r="E117" s="317">
        <v>1000</v>
      </c>
      <c r="F117" s="317">
        <v>1000</v>
      </c>
      <c r="G117" s="317">
        <v>1000</v>
      </c>
    </row>
    <row r="118" spans="1:7" ht="47.25">
      <c r="A118" s="443" t="s">
        <v>383</v>
      </c>
      <c r="B118" s="449" t="s">
        <v>384</v>
      </c>
      <c r="C118" s="449"/>
      <c r="D118" s="449"/>
      <c r="E118" s="450" t="e">
        <f>E123+#REF!</f>
        <v>#REF!</v>
      </c>
      <c r="F118" s="450">
        <f>F123</f>
        <v>38000</v>
      </c>
      <c r="G118" s="450">
        <f>G119</f>
        <v>35000</v>
      </c>
    </row>
    <row r="119" spans="1:7">
      <c r="A119" s="455" t="s">
        <v>620</v>
      </c>
      <c r="B119" s="449" t="s">
        <v>386</v>
      </c>
      <c r="C119" s="449"/>
      <c r="D119" s="449"/>
      <c r="E119" s="450">
        <f>E121</f>
        <v>0</v>
      </c>
      <c r="F119" s="450">
        <f>F124</f>
        <v>38000</v>
      </c>
      <c r="G119" s="450">
        <f>G124</f>
        <v>35000</v>
      </c>
    </row>
    <row r="120" spans="1:7" ht="94.5" hidden="1">
      <c r="A120" s="288" t="s">
        <v>352</v>
      </c>
      <c r="B120" s="449" t="s">
        <v>387</v>
      </c>
      <c r="C120" s="449"/>
      <c r="D120" s="449"/>
      <c r="E120" s="450">
        <f t="shared" ref="E120:G121" si="21">E121</f>
        <v>0</v>
      </c>
      <c r="F120" s="450">
        <f t="shared" si="21"/>
        <v>0</v>
      </c>
      <c r="G120" s="450">
        <f t="shared" si="21"/>
        <v>0</v>
      </c>
    </row>
    <row r="121" spans="1:7" ht="31.5" hidden="1">
      <c r="A121" s="195" t="s">
        <v>345</v>
      </c>
      <c r="B121" s="310" t="s">
        <v>387</v>
      </c>
      <c r="C121" s="310" t="s">
        <v>334</v>
      </c>
      <c r="D121" s="310"/>
      <c r="E121" s="317">
        <f t="shared" si="21"/>
        <v>0</v>
      </c>
      <c r="F121" s="317">
        <f t="shared" si="21"/>
        <v>0</v>
      </c>
      <c r="G121" s="317">
        <f t="shared" si="21"/>
        <v>0</v>
      </c>
    </row>
    <row r="122" spans="1:7" hidden="1">
      <c r="A122" s="308" t="s">
        <v>388</v>
      </c>
      <c r="B122" s="310" t="s">
        <v>387</v>
      </c>
      <c r="C122" s="310" t="s">
        <v>334</v>
      </c>
      <c r="D122" s="310" t="s">
        <v>389</v>
      </c>
      <c r="E122" s="317"/>
      <c r="F122" s="317"/>
      <c r="G122" s="317"/>
    </row>
    <row r="123" spans="1:7" hidden="1">
      <c r="A123" s="443" t="s">
        <v>452</v>
      </c>
      <c r="B123" s="449" t="s">
        <v>391</v>
      </c>
      <c r="C123" s="449"/>
      <c r="D123" s="449"/>
      <c r="E123" s="450" t="e">
        <f>E124+#REF!+#REF!+#REF!</f>
        <v>#REF!</v>
      </c>
      <c r="F123" s="450">
        <f>F124</f>
        <v>38000</v>
      </c>
      <c r="G123" s="450" t="e">
        <f>G124+#REF!+#REF!+#REF!</f>
        <v>#REF!</v>
      </c>
    </row>
    <row r="124" spans="1:7" ht="94.5">
      <c r="A124" s="288" t="s">
        <v>605</v>
      </c>
      <c r="B124" s="449" t="s">
        <v>451</v>
      </c>
      <c r="C124" s="449"/>
      <c r="D124" s="449"/>
      <c r="E124" s="450">
        <f t="shared" ref="E124:G125" si="22">E125</f>
        <v>55000</v>
      </c>
      <c r="F124" s="450">
        <f t="shared" si="22"/>
        <v>38000</v>
      </c>
      <c r="G124" s="450">
        <f t="shared" si="22"/>
        <v>35000</v>
      </c>
    </row>
    <row r="125" spans="1:7" ht="31.5">
      <c r="A125" s="195" t="s">
        <v>345</v>
      </c>
      <c r="B125" s="310" t="s">
        <v>451</v>
      </c>
      <c r="C125" s="310" t="s">
        <v>334</v>
      </c>
      <c r="D125" s="310"/>
      <c r="E125" s="317">
        <f t="shared" si="22"/>
        <v>55000</v>
      </c>
      <c r="F125" s="317">
        <f t="shared" si="22"/>
        <v>38000</v>
      </c>
      <c r="G125" s="317">
        <f t="shared" si="22"/>
        <v>35000</v>
      </c>
    </row>
    <row r="126" spans="1:7">
      <c r="A126" s="308" t="s">
        <v>113</v>
      </c>
      <c r="B126" s="310" t="s">
        <v>451</v>
      </c>
      <c r="C126" s="310" t="s">
        <v>334</v>
      </c>
      <c r="D126" s="310" t="s">
        <v>114</v>
      </c>
      <c r="E126" s="317">
        <v>55000</v>
      </c>
      <c r="F126" s="317">
        <v>38000</v>
      </c>
      <c r="G126" s="317">
        <v>35000</v>
      </c>
    </row>
    <row r="127" spans="1:7" ht="31.5" hidden="1">
      <c r="A127" s="308" t="s">
        <v>392</v>
      </c>
      <c r="B127" s="310" t="s">
        <v>393</v>
      </c>
      <c r="C127" s="310"/>
      <c r="D127" s="310"/>
      <c r="E127" s="317">
        <f t="shared" ref="E127:G128" si="23">E128</f>
        <v>0</v>
      </c>
      <c r="F127" s="317">
        <f t="shared" si="23"/>
        <v>0</v>
      </c>
      <c r="G127" s="317">
        <f t="shared" si="23"/>
        <v>0</v>
      </c>
    </row>
    <row r="128" spans="1:7" ht="94.5" hidden="1">
      <c r="A128" s="308" t="s">
        <v>331</v>
      </c>
      <c r="B128" s="310" t="s">
        <v>393</v>
      </c>
      <c r="C128" s="310" t="s">
        <v>332</v>
      </c>
      <c r="D128" s="310"/>
      <c r="E128" s="317">
        <f t="shared" si="23"/>
        <v>0</v>
      </c>
      <c r="F128" s="317">
        <f t="shared" si="23"/>
        <v>0</v>
      </c>
      <c r="G128" s="317">
        <f t="shared" si="23"/>
        <v>0</v>
      </c>
    </row>
    <row r="129" spans="1:7" hidden="1">
      <c r="A129" s="308" t="s">
        <v>113</v>
      </c>
      <c r="B129" s="310" t="s">
        <v>393</v>
      </c>
      <c r="C129" s="310" t="s">
        <v>332</v>
      </c>
      <c r="D129" s="310" t="s">
        <v>114</v>
      </c>
      <c r="E129" s="317"/>
      <c r="F129" s="317"/>
      <c r="G129" s="317"/>
    </row>
    <row r="130" spans="1:7" ht="31.5" hidden="1">
      <c r="A130" s="308" t="s">
        <v>359</v>
      </c>
      <c r="B130" s="310" t="s">
        <v>394</v>
      </c>
      <c r="C130" s="310"/>
      <c r="D130" s="310"/>
      <c r="E130" s="317">
        <f t="shared" ref="E130:G131" si="24">E131</f>
        <v>0</v>
      </c>
      <c r="F130" s="317">
        <f t="shared" si="24"/>
        <v>0</v>
      </c>
      <c r="G130" s="317">
        <f t="shared" si="24"/>
        <v>0</v>
      </c>
    </row>
    <row r="131" spans="1:7" ht="31.5" hidden="1">
      <c r="A131" s="195" t="s">
        <v>345</v>
      </c>
      <c r="B131" s="310" t="s">
        <v>394</v>
      </c>
      <c r="C131" s="310" t="s">
        <v>334</v>
      </c>
      <c r="D131" s="310"/>
      <c r="E131" s="317">
        <f t="shared" si="24"/>
        <v>0</v>
      </c>
      <c r="F131" s="317">
        <f t="shared" si="24"/>
        <v>0</v>
      </c>
      <c r="G131" s="317">
        <f t="shared" si="24"/>
        <v>0</v>
      </c>
    </row>
    <row r="132" spans="1:7" hidden="1">
      <c r="A132" s="308" t="s">
        <v>113</v>
      </c>
      <c r="B132" s="310" t="s">
        <v>394</v>
      </c>
      <c r="C132" s="310" t="s">
        <v>334</v>
      </c>
      <c r="D132" s="310" t="s">
        <v>114</v>
      </c>
      <c r="E132" s="317"/>
      <c r="F132" s="317"/>
      <c r="G132" s="317"/>
    </row>
    <row r="133" spans="1:7" hidden="1">
      <c r="A133" s="195" t="s">
        <v>346</v>
      </c>
      <c r="B133" s="310" t="s">
        <v>394</v>
      </c>
      <c r="C133" s="310" t="s">
        <v>347</v>
      </c>
      <c r="D133" s="310"/>
      <c r="E133" s="317"/>
      <c r="F133" s="317"/>
      <c r="G133" s="317"/>
    </row>
    <row r="134" spans="1:7" hidden="1">
      <c r="A134" s="308" t="s">
        <v>113</v>
      </c>
      <c r="B134" s="310" t="s">
        <v>394</v>
      </c>
      <c r="C134" s="310" t="s">
        <v>347</v>
      </c>
      <c r="D134" s="310" t="s">
        <v>114</v>
      </c>
      <c r="E134" s="317"/>
      <c r="F134" s="317"/>
      <c r="G134" s="317"/>
    </row>
    <row r="135" spans="1:7" ht="31.5" hidden="1">
      <c r="A135" s="523" t="s">
        <v>615</v>
      </c>
      <c r="B135" s="449" t="s">
        <v>398</v>
      </c>
      <c r="C135" s="449"/>
      <c r="D135" s="449"/>
      <c r="E135" s="450"/>
      <c r="F135" s="450">
        <f>F137+F149+F152</f>
        <v>647700</v>
      </c>
      <c r="G135" s="450"/>
    </row>
    <row r="136" spans="1:7" ht="31.5">
      <c r="A136" s="523" t="s">
        <v>621</v>
      </c>
      <c r="B136" s="449"/>
      <c r="C136" s="449"/>
      <c r="D136" s="449"/>
      <c r="E136" s="450"/>
      <c r="F136" s="450">
        <f>F137+F146+F151</f>
        <v>647700</v>
      </c>
      <c r="G136" s="450">
        <f>G137+G146+G151</f>
        <v>423963.04</v>
      </c>
    </row>
    <row r="137" spans="1:7" ht="47.25">
      <c r="A137" s="455" t="s">
        <v>400</v>
      </c>
      <c r="B137" s="449" t="s">
        <v>401</v>
      </c>
      <c r="C137" s="449"/>
      <c r="D137" s="449"/>
      <c r="E137" s="450" t="e">
        <f>E138+E141+#REF!</f>
        <v>#REF!</v>
      </c>
      <c r="F137" s="450">
        <f>F138+F141</f>
        <v>638700</v>
      </c>
      <c r="G137" s="450">
        <f>G138+G141</f>
        <v>414963.04</v>
      </c>
    </row>
    <row r="138" spans="1:7" ht="31.5">
      <c r="A138" s="442" t="s">
        <v>466</v>
      </c>
      <c r="B138" s="310" t="s">
        <v>402</v>
      </c>
      <c r="C138" s="310"/>
      <c r="D138" s="310"/>
      <c r="E138" s="317">
        <f t="shared" ref="E138:G139" si="25">E139</f>
        <v>369014.51</v>
      </c>
      <c r="F138" s="317">
        <f>F139</f>
        <v>625700</v>
      </c>
      <c r="G138" s="317">
        <f t="shared" si="25"/>
        <v>401963.04</v>
      </c>
    </row>
    <row r="139" spans="1:7" ht="94.5">
      <c r="A139" s="308" t="s">
        <v>331</v>
      </c>
      <c r="B139" s="310" t="s">
        <v>402</v>
      </c>
      <c r="C139" s="310" t="s">
        <v>332</v>
      </c>
      <c r="D139" s="310"/>
      <c r="E139" s="317">
        <f t="shared" si="25"/>
        <v>369014.51</v>
      </c>
      <c r="F139" s="317">
        <f t="shared" si="25"/>
        <v>625700</v>
      </c>
      <c r="G139" s="317">
        <f t="shared" si="25"/>
        <v>401963.04</v>
      </c>
    </row>
    <row r="140" spans="1:7">
      <c r="A140" s="308" t="s">
        <v>110</v>
      </c>
      <c r="B140" s="310" t="s">
        <v>402</v>
      </c>
      <c r="C140" s="310" t="s">
        <v>332</v>
      </c>
      <c r="D140" s="310" t="s">
        <v>111</v>
      </c>
      <c r="E140" s="317">
        <v>369014.51</v>
      </c>
      <c r="F140" s="317">
        <v>625700</v>
      </c>
      <c r="G140" s="317">
        <v>401963.04</v>
      </c>
    </row>
    <row r="141" spans="1:7" ht="63">
      <c r="A141" s="261" t="s">
        <v>467</v>
      </c>
      <c r="B141" s="310" t="s">
        <v>403</v>
      </c>
      <c r="C141" s="310"/>
      <c r="D141" s="310"/>
      <c r="E141" s="317">
        <f>E142+E144</f>
        <v>26000</v>
      </c>
      <c r="F141" s="317">
        <f>F142+F144</f>
        <v>13000</v>
      </c>
      <c r="G141" s="317">
        <f>G142+G144</f>
        <v>13000</v>
      </c>
    </row>
    <row r="142" spans="1:7" ht="31.5">
      <c r="A142" s="195" t="s">
        <v>345</v>
      </c>
      <c r="B142" s="310" t="s">
        <v>403</v>
      </c>
      <c r="C142" s="310" t="s">
        <v>334</v>
      </c>
      <c r="D142" s="310"/>
      <c r="E142" s="317">
        <f>E143</f>
        <v>25000</v>
      </c>
      <c r="F142" s="317">
        <f>F143</f>
        <v>12000</v>
      </c>
      <c r="G142" s="317">
        <f>G143</f>
        <v>12000</v>
      </c>
    </row>
    <row r="143" spans="1:7">
      <c r="A143" s="308" t="s">
        <v>110</v>
      </c>
      <c r="B143" s="310" t="s">
        <v>403</v>
      </c>
      <c r="C143" s="310" t="s">
        <v>334</v>
      </c>
      <c r="D143" s="310" t="s">
        <v>111</v>
      </c>
      <c r="E143" s="317">
        <v>25000</v>
      </c>
      <c r="F143" s="317">
        <v>12000</v>
      </c>
      <c r="G143" s="317">
        <v>12000</v>
      </c>
    </row>
    <row r="144" spans="1:7">
      <c r="A144" s="195" t="s">
        <v>346</v>
      </c>
      <c r="B144" s="310" t="s">
        <v>468</v>
      </c>
      <c r="C144" s="310" t="s">
        <v>347</v>
      </c>
      <c r="D144" s="310"/>
      <c r="E144" s="317">
        <f>E145</f>
        <v>1000</v>
      </c>
      <c r="F144" s="317">
        <f>F145</f>
        <v>1000</v>
      </c>
      <c r="G144" s="317">
        <f>G145</f>
        <v>1000</v>
      </c>
    </row>
    <row r="145" spans="1:7">
      <c r="A145" s="308" t="s">
        <v>110</v>
      </c>
      <c r="B145" s="310" t="s">
        <v>468</v>
      </c>
      <c r="C145" s="310" t="s">
        <v>347</v>
      </c>
      <c r="D145" s="310" t="s">
        <v>111</v>
      </c>
      <c r="E145" s="317">
        <v>1000</v>
      </c>
      <c r="F145" s="317">
        <v>1000</v>
      </c>
      <c r="G145" s="317">
        <v>1000</v>
      </c>
    </row>
    <row r="146" spans="1:7" ht="47.25">
      <c r="A146" s="523" t="s">
        <v>616</v>
      </c>
      <c r="B146" s="310" t="s">
        <v>470</v>
      </c>
      <c r="C146" s="310"/>
      <c r="D146" s="310"/>
      <c r="E146" s="317"/>
      <c r="F146" s="317">
        <f>F149</f>
        <v>3000</v>
      </c>
      <c r="G146" s="317">
        <f>G149</f>
        <v>3000</v>
      </c>
    </row>
    <row r="147" spans="1:7" ht="78.75">
      <c r="A147" s="505" t="s">
        <v>605</v>
      </c>
      <c r="B147" s="310" t="s">
        <v>471</v>
      </c>
      <c r="C147" s="310"/>
      <c r="D147" s="310"/>
      <c r="E147" s="317"/>
      <c r="F147" s="317">
        <f>F149</f>
        <v>3000</v>
      </c>
      <c r="G147" s="317">
        <f>G149</f>
        <v>3000</v>
      </c>
    </row>
    <row r="148" spans="1:7" ht="31.5">
      <c r="A148" s="195" t="s">
        <v>345</v>
      </c>
      <c r="B148" s="310" t="s">
        <v>471</v>
      </c>
      <c r="C148" s="310" t="s">
        <v>334</v>
      </c>
      <c r="D148" s="310"/>
      <c r="E148" s="317"/>
      <c r="F148" s="317">
        <f>F149</f>
        <v>3000</v>
      </c>
      <c r="G148" s="317">
        <f>G149</f>
        <v>3000</v>
      </c>
    </row>
    <row r="149" spans="1:7" ht="47.25">
      <c r="A149" s="523" t="s">
        <v>616</v>
      </c>
      <c r="B149" s="310" t="s">
        <v>471</v>
      </c>
      <c r="C149" s="310" t="s">
        <v>334</v>
      </c>
      <c r="D149" s="310" t="s">
        <v>277</v>
      </c>
      <c r="E149" s="317"/>
      <c r="F149" s="317">
        <v>3000</v>
      </c>
      <c r="G149" s="317">
        <v>3000</v>
      </c>
    </row>
    <row r="150" spans="1:7" ht="31.5">
      <c r="A150" s="455" t="s">
        <v>411</v>
      </c>
      <c r="B150" s="449" t="s">
        <v>412</v>
      </c>
      <c r="C150" s="449"/>
      <c r="D150" s="449"/>
      <c r="E150" s="450">
        <f>E152</f>
        <v>0</v>
      </c>
      <c r="F150" s="450">
        <f>F152</f>
        <v>6000</v>
      </c>
      <c r="G150" s="450">
        <f>G152</f>
        <v>6000</v>
      </c>
    </row>
    <row r="151" spans="1:7" ht="94.5">
      <c r="A151" s="288" t="s">
        <v>605</v>
      </c>
      <c r="B151" s="449" t="s">
        <v>413</v>
      </c>
      <c r="C151" s="449"/>
      <c r="D151" s="449"/>
      <c r="E151" s="450">
        <f t="shared" ref="E151:G152" si="26">E152</f>
        <v>0</v>
      </c>
      <c r="F151" s="450">
        <f t="shared" si="26"/>
        <v>6000</v>
      </c>
      <c r="G151" s="450">
        <f t="shared" si="26"/>
        <v>6000</v>
      </c>
    </row>
    <row r="152" spans="1:7" ht="31.5">
      <c r="A152" s="195" t="s">
        <v>345</v>
      </c>
      <c r="B152" s="310" t="s">
        <v>413</v>
      </c>
      <c r="C152" s="310" t="s">
        <v>334</v>
      </c>
      <c r="D152" s="310"/>
      <c r="E152" s="317">
        <f t="shared" si="26"/>
        <v>0</v>
      </c>
      <c r="F152" s="317">
        <f>F164</f>
        <v>6000</v>
      </c>
      <c r="G152" s="317">
        <v>6000</v>
      </c>
    </row>
    <row r="153" spans="1:7">
      <c r="A153" s="308" t="s">
        <v>414</v>
      </c>
      <c r="B153" s="310" t="s">
        <v>413</v>
      </c>
      <c r="C153" s="310" t="s">
        <v>334</v>
      </c>
      <c r="D153" s="310" t="s">
        <v>415</v>
      </c>
      <c r="E153" s="317"/>
      <c r="F153" s="317">
        <v>6000</v>
      </c>
      <c r="G153" s="317">
        <v>6000</v>
      </c>
    </row>
    <row r="154" spans="1:7" ht="47.25" hidden="1">
      <c r="A154" s="260" t="s">
        <v>472</v>
      </c>
      <c r="B154" s="449" t="s">
        <v>470</v>
      </c>
      <c r="C154" s="449"/>
      <c r="D154" s="449"/>
      <c r="E154" s="450">
        <f t="shared" ref="E154:G156" si="27">E155</f>
        <v>2000</v>
      </c>
      <c r="F154" s="450">
        <f t="shared" si="27"/>
        <v>2000</v>
      </c>
      <c r="G154" s="450">
        <f t="shared" si="27"/>
        <v>2000</v>
      </c>
    </row>
    <row r="155" spans="1:7" ht="94.5" hidden="1">
      <c r="A155" s="288" t="s">
        <v>447</v>
      </c>
      <c r="B155" s="449" t="s">
        <v>471</v>
      </c>
      <c r="C155" s="449"/>
      <c r="D155" s="449"/>
      <c r="E155" s="450">
        <f t="shared" si="27"/>
        <v>2000</v>
      </c>
      <c r="F155" s="450">
        <f t="shared" si="27"/>
        <v>2000</v>
      </c>
      <c r="G155" s="450">
        <f t="shared" si="27"/>
        <v>2000</v>
      </c>
    </row>
    <row r="156" spans="1:7" ht="31.5" hidden="1">
      <c r="A156" s="195" t="s">
        <v>345</v>
      </c>
      <c r="B156" s="310" t="s">
        <v>471</v>
      </c>
      <c r="C156" s="310" t="s">
        <v>334</v>
      </c>
      <c r="D156" s="310"/>
      <c r="E156" s="317">
        <f t="shared" si="27"/>
        <v>2000</v>
      </c>
      <c r="F156" s="317">
        <f t="shared" si="27"/>
        <v>2000</v>
      </c>
      <c r="G156" s="317">
        <f t="shared" si="27"/>
        <v>2000</v>
      </c>
    </row>
    <row r="157" spans="1:7" hidden="1">
      <c r="A157" s="308" t="s">
        <v>465</v>
      </c>
      <c r="B157" s="310" t="s">
        <v>471</v>
      </c>
      <c r="C157" s="310" t="s">
        <v>334</v>
      </c>
      <c r="D157" s="310" t="s">
        <v>277</v>
      </c>
      <c r="E157" s="317">
        <v>2000</v>
      </c>
      <c r="F157" s="317">
        <v>2000</v>
      </c>
      <c r="G157" s="317">
        <v>2000</v>
      </c>
    </row>
    <row r="158" spans="1:7" ht="31.5" hidden="1">
      <c r="A158" s="263" t="s">
        <v>469</v>
      </c>
      <c r="B158" s="449" t="s">
        <v>473</v>
      </c>
      <c r="C158" s="449"/>
      <c r="D158" s="449"/>
      <c r="E158" s="450">
        <f t="shared" ref="E158:G160" si="28">E159</f>
        <v>13000</v>
      </c>
      <c r="F158" s="450">
        <f t="shared" si="28"/>
        <v>13000</v>
      </c>
      <c r="G158" s="450">
        <f t="shared" si="28"/>
        <v>13000</v>
      </c>
    </row>
    <row r="159" spans="1:7" ht="94.5" hidden="1">
      <c r="A159" s="288" t="s">
        <v>447</v>
      </c>
      <c r="B159" s="449" t="s">
        <v>474</v>
      </c>
      <c r="C159" s="449"/>
      <c r="D159" s="449"/>
      <c r="E159" s="450">
        <f t="shared" si="28"/>
        <v>13000</v>
      </c>
      <c r="F159" s="450">
        <f t="shared" si="28"/>
        <v>13000</v>
      </c>
      <c r="G159" s="450">
        <f t="shared" si="28"/>
        <v>13000</v>
      </c>
    </row>
    <row r="160" spans="1:7" ht="31.5" hidden="1">
      <c r="A160" s="195" t="s">
        <v>345</v>
      </c>
      <c r="B160" s="310" t="s">
        <v>474</v>
      </c>
      <c r="C160" s="310" t="s">
        <v>334</v>
      </c>
      <c r="D160" s="310"/>
      <c r="E160" s="317">
        <f t="shared" si="28"/>
        <v>13000</v>
      </c>
      <c r="F160" s="317">
        <f t="shared" si="28"/>
        <v>13000</v>
      </c>
      <c r="G160" s="317">
        <f t="shared" si="28"/>
        <v>13000</v>
      </c>
    </row>
    <row r="161" spans="1:7" ht="47.25" hidden="1">
      <c r="A161" s="441" t="s">
        <v>320</v>
      </c>
      <c r="B161" s="310" t="s">
        <v>474</v>
      </c>
      <c r="C161" s="310" t="s">
        <v>334</v>
      </c>
      <c r="D161" s="310" t="s">
        <v>319</v>
      </c>
      <c r="E161" s="317">
        <v>13000</v>
      </c>
      <c r="F161" s="317">
        <v>13000</v>
      </c>
      <c r="G161" s="317">
        <v>13000</v>
      </c>
    </row>
    <row r="162" spans="1:7" hidden="1">
      <c r="A162" s="301" t="s">
        <v>416</v>
      </c>
      <c r="B162" s="383" t="s">
        <v>336</v>
      </c>
      <c r="C162" s="383" t="s">
        <v>417</v>
      </c>
      <c r="D162" s="383" t="s">
        <v>418</v>
      </c>
      <c r="E162" s="292">
        <f>E163+E169</f>
        <v>647949.92000000004</v>
      </c>
      <c r="F162" s="292">
        <f>F163+F169</f>
        <v>724147.46</v>
      </c>
      <c r="G162" s="292">
        <f>G163+G169</f>
        <v>724147.46</v>
      </c>
    </row>
    <row r="163" spans="1:7" hidden="1">
      <c r="A163" s="301" t="s">
        <v>419</v>
      </c>
      <c r="B163" s="383" t="s">
        <v>336</v>
      </c>
      <c r="C163" s="383"/>
      <c r="D163" s="383"/>
      <c r="E163" s="292">
        <f>E165</f>
        <v>700</v>
      </c>
      <c r="F163" s="292">
        <f>F165</f>
        <v>700</v>
      </c>
      <c r="G163" s="292">
        <f>G165</f>
        <v>700</v>
      </c>
    </row>
    <row r="164" spans="1:7" ht="31.5" hidden="1">
      <c r="A164" s="455" t="s">
        <v>411</v>
      </c>
      <c r="B164" s="383" t="s">
        <v>413</v>
      </c>
      <c r="C164" s="383" t="s">
        <v>334</v>
      </c>
      <c r="D164" s="383" t="s">
        <v>415</v>
      </c>
      <c r="E164" s="292"/>
      <c r="F164" s="292">
        <v>6000</v>
      </c>
      <c r="G164" s="292">
        <v>5000</v>
      </c>
    </row>
    <row r="165" spans="1:7" ht="63">
      <c r="A165" s="288" t="s">
        <v>420</v>
      </c>
      <c r="B165" s="383" t="s">
        <v>617</v>
      </c>
      <c r="C165" s="383"/>
      <c r="D165" s="383"/>
      <c r="E165" s="292">
        <f t="shared" ref="E165:G167" si="29">E166</f>
        <v>700</v>
      </c>
      <c r="F165" s="292">
        <f t="shared" si="29"/>
        <v>700</v>
      </c>
      <c r="G165" s="292">
        <f t="shared" si="29"/>
        <v>700</v>
      </c>
    </row>
    <row r="166" spans="1:7" ht="157.5">
      <c r="A166" s="456" t="s">
        <v>422</v>
      </c>
      <c r="B166" s="383" t="s">
        <v>617</v>
      </c>
      <c r="C166" s="383"/>
      <c r="D166" s="383"/>
      <c r="E166" s="292">
        <f t="shared" si="29"/>
        <v>700</v>
      </c>
      <c r="F166" s="292">
        <f t="shared" si="29"/>
        <v>700</v>
      </c>
      <c r="G166" s="292">
        <f t="shared" si="29"/>
        <v>700</v>
      </c>
    </row>
    <row r="167" spans="1:7" ht="47.25">
      <c r="A167" s="293" t="s">
        <v>327</v>
      </c>
      <c r="B167" s="383" t="s">
        <v>617</v>
      </c>
      <c r="C167" s="387" t="s">
        <v>334</v>
      </c>
      <c r="D167" s="387"/>
      <c r="E167" s="297">
        <f t="shared" si="29"/>
        <v>700</v>
      </c>
      <c r="F167" s="297">
        <f t="shared" si="29"/>
        <v>700</v>
      </c>
      <c r="G167" s="297">
        <f t="shared" si="29"/>
        <v>700</v>
      </c>
    </row>
    <row r="168" spans="1:7">
      <c r="A168" s="293" t="s">
        <v>206</v>
      </c>
      <c r="B168" s="383" t="s">
        <v>617</v>
      </c>
      <c r="C168" s="387" t="s">
        <v>334</v>
      </c>
      <c r="D168" s="387" t="s">
        <v>203</v>
      </c>
      <c r="E168" s="297">
        <v>700</v>
      </c>
      <c r="F168" s="297">
        <v>700</v>
      </c>
      <c r="G168" s="297">
        <v>700</v>
      </c>
    </row>
    <row r="169" spans="1:7" ht="31.5">
      <c r="A169" s="288" t="s">
        <v>423</v>
      </c>
      <c r="B169" s="383" t="s">
        <v>424</v>
      </c>
      <c r="C169" s="383"/>
      <c r="D169" s="383"/>
      <c r="E169" s="292">
        <f>E170+E177</f>
        <v>647249.92000000004</v>
      </c>
      <c r="F169" s="292">
        <f>F170+F177</f>
        <v>723447.46</v>
      </c>
      <c r="G169" s="292">
        <f>G170+G177</f>
        <v>723447.46</v>
      </c>
    </row>
    <row r="170" spans="1:7" ht="47.25">
      <c r="A170" s="443" t="s">
        <v>425</v>
      </c>
      <c r="B170" s="457" t="s">
        <v>426</v>
      </c>
      <c r="C170" s="457"/>
      <c r="D170" s="457"/>
      <c r="E170" s="458">
        <f>E171+E174</f>
        <v>644249.92000000004</v>
      </c>
      <c r="F170" s="458">
        <f>F171+F174</f>
        <v>720447.46</v>
      </c>
      <c r="G170" s="458">
        <f>G171+G174</f>
        <v>720447.46</v>
      </c>
    </row>
    <row r="171" spans="1:7" ht="31.5">
      <c r="A171" s="288" t="s">
        <v>427</v>
      </c>
      <c r="B171" s="457" t="s">
        <v>428</v>
      </c>
      <c r="C171" s="457"/>
      <c r="D171" s="457"/>
      <c r="E171" s="458">
        <f t="shared" ref="E171:G172" si="30">E172</f>
        <v>17187.419999999998</v>
      </c>
      <c r="F171" s="458">
        <f t="shared" si="30"/>
        <v>19947.46</v>
      </c>
      <c r="G171" s="458">
        <f t="shared" si="30"/>
        <v>19947.46</v>
      </c>
    </row>
    <row r="172" spans="1:7">
      <c r="A172" s="293" t="s">
        <v>429</v>
      </c>
      <c r="B172" s="459" t="s">
        <v>428</v>
      </c>
      <c r="C172" s="459" t="s">
        <v>430</v>
      </c>
      <c r="D172" s="459"/>
      <c r="E172" s="460">
        <f t="shared" si="30"/>
        <v>17187.419999999998</v>
      </c>
      <c r="F172" s="460">
        <f t="shared" si="30"/>
        <v>19947.46</v>
      </c>
      <c r="G172" s="460">
        <f t="shared" si="30"/>
        <v>19947.46</v>
      </c>
    </row>
    <row r="173" spans="1:7" ht="31.5">
      <c r="A173" s="393" t="s">
        <v>431</v>
      </c>
      <c r="B173" s="459" t="s">
        <v>428</v>
      </c>
      <c r="C173" s="459" t="s">
        <v>430</v>
      </c>
      <c r="D173" s="459" t="s">
        <v>91</v>
      </c>
      <c r="E173" s="460">
        <v>17187.419999999998</v>
      </c>
      <c r="F173" s="460">
        <v>19947.46</v>
      </c>
      <c r="G173" s="460">
        <v>19947.46</v>
      </c>
    </row>
    <row r="174" spans="1:7" ht="31.5">
      <c r="A174" s="461" t="s">
        <v>432</v>
      </c>
      <c r="B174" s="457" t="s">
        <v>433</v>
      </c>
      <c r="C174" s="457"/>
      <c r="D174" s="457"/>
      <c r="E174" s="458">
        <f t="shared" ref="E174:G175" si="31">E175</f>
        <v>627062.5</v>
      </c>
      <c r="F174" s="458">
        <f t="shared" si="31"/>
        <v>700500</v>
      </c>
      <c r="G174" s="458">
        <f t="shared" si="31"/>
        <v>700500</v>
      </c>
    </row>
    <row r="175" spans="1:7">
      <c r="A175" s="293" t="s">
        <v>429</v>
      </c>
      <c r="B175" s="459" t="s">
        <v>433</v>
      </c>
      <c r="C175" s="459" t="s">
        <v>430</v>
      </c>
      <c r="D175" s="459"/>
      <c r="E175" s="460">
        <f t="shared" si="31"/>
        <v>627062.5</v>
      </c>
      <c r="F175" s="460">
        <f t="shared" si="31"/>
        <v>700500</v>
      </c>
      <c r="G175" s="460">
        <f t="shared" si="31"/>
        <v>700500</v>
      </c>
    </row>
    <row r="176" spans="1:7" ht="31.5">
      <c r="A176" s="393" t="s">
        <v>431</v>
      </c>
      <c r="B176" s="459" t="s">
        <v>433</v>
      </c>
      <c r="C176" s="459" t="s">
        <v>430</v>
      </c>
      <c r="D176" s="459" t="s">
        <v>91</v>
      </c>
      <c r="E176" s="460">
        <v>627062.5</v>
      </c>
      <c r="F176" s="460">
        <v>700500</v>
      </c>
      <c r="G176" s="460">
        <v>700500</v>
      </c>
    </row>
    <row r="177" spans="1:7">
      <c r="A177" s="455" t="s">
        <v>92</v>
      </c>
      <c r="B177" s="449" t="s">
        <v>434</v>
      </c>
      <c r="C177" s="449"/>
      <c r="D177" s="449"/>
      <c r="E177" s="450">
        <f t="shared" ref="E177:G179" si="32">E178</f>
        <v>3000</v>
      </c>
      <c r="F177" s="450">
        <f t="shared" si="32"/>
        <v>3000</v>
      </c>
      <c r="G177" s="450">
        <f t="shared" si="32"/>
        <v>3000</v>
      </c>
    </row>
    <row r="178" spans="1:7">
      <c r="A178" s="455" t="s">
        <v>435</v>
      </c>
      <c r="B178" s="449" t="s">
        <v>436</v>
      </c>
      <c r="C178" s="449"/>
      <c r="D178" s="449"/>
      <c r="E178" s="450">
        <f t="shared" si="32"/>
        <v>3000</v>
      </c>
      <c r="F178" s="450">
        <f t="shared" si="32"/>
        <v>3000</v>
      </c>
      <c r="G178" s="450">
        <f t="shared" si="32"/>
        <v>3000</v>
      </c>
    </row>
    <row r="179" spans="1:7">
      <c r="A179" s="293" t="s">
        <v>437</v>
      </c>
      <c r="B179" s="310" t="s">
        <v>436</v>
      </c>
      <c r="C179" s="310" t="s">
        <v>347</v>
      </c>
      <c r="D179" s="310"/>
      <c r="E179" s="317">
        <f t="shared" si="32"/>
        <v>3000</v>
      </c>
      <c r="F179" s="317">
        <f t="shared" si="32"/>
        <v>3000</v>
      </c>
      <c r="G179" s="317">
        <f t="shared" si="32"/>
        <v>3000</v>
      </c>
    </row>
    <row r="180" spans="1:7">
      <c r="A180" s="396" t="s">
        <v>438</v>
      </c>
      <c r="B180" s="310" t="s">
        <v>436</v>
      </c>
      <c r="C180" s="310" t="s">
        <v>347</v>
      </c>
      <c r="D180" s="310" t="s">
        <v>93</v>
      </c>
      <c r="E180" s="317">
        <v>3000</v>
      </c>
      <c r="F180" s="317">
        <v>3000</v>
      </c>
      <c r="G180" s="317">
        <v>3000</v>
      </c>
    </row>
    <row r="181" spans="1:7">
      <c r="A181" s="444" t="s">
        <v>476</v>
      </c>
      <c r="B181" s="444"/>
      <c r="C181" s="444"/>
      <c r="D181" s="444"/>
      <c r="E181" s="445" t="e">
        <f>E14+E29+E162</f>
        <v>#REF!</v>
      </c>
      <c r="F181" s="445">
        <f>F14+F29+F162</f>
        <v>6378787</v>
      </c>
      <c r="G181" s="445">
        <f>G14+G29+G162</f>
        <v>5176585</v>
      </c>
    </row>
    <row r="182" spans="1:7">
      <c r="E182" s="19"/>
      <c r="F182" s="19"/>
      <c r="G182" s="19"/>
    </row>
    <row r="183" spans="1:7">
      <c r="E183" s="19"/>
      <c r="F183" s="19"/>
      <c r="G183" s="19"/>
    </row>
    <row r="184" spans="1:7" ht="23.25">
      <c r="A184" s="258" t="s">
        <v>606</v>
      </c>
      <c r="E184" s="432" t="s">
        <v>182</v>
      </c>
      <c r="G184" s="1" t="s">
        <v>607</v>
      </c>
    </row>
  </sheetData>
  <mergeCells count="9">
    <mergeCell ref="A11:A12"/>
    <mergeCell ref="B11:B12"/>
    <mergeCell ref="C11:C12"/>
    <mergeCell ref="D11:D12"/>
    <mergeCell ref="C2:G2"/>
    <mergeCell ref="C3:G3"/>
    <mergeCell ref="A8:D8"/>
    <mergeCell ref="A6:G6"/>
    <mergeCell ref="A7:G7"/>
  </mergeCells>
  <pageMargins left="0.70866141732283472" right="0.70866141732283472" top="0.74803149606299213" bottom="0.74803149606299213" header="0.31496062992125984" footer="0.31496062992125984"/>
  <pageSetup paperSize="9" scale="57" fitToHeight="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218"/>
  <sheetViews>
    <sheetView tabSelected="1" workbookViewId="0">
      <selection activeCell="D2" sqref="D2:H2"/>
    </sheetView>
  </sheetViews>
  <sheetFormatPr defaultRowHeight="15.75"/>
  <cols>
    <col min="1" max="1" width="50.85546875" style="259" customWidth="1"/>
    <col min="2" max="2" width="14.5703125" style="259" customWidth="1"/>
    <col min="3" max="3" width="16" style="259" customWidth="1"/>
    <col min="4" max="4" width="20.140625" style="19" customWidth="1"/>
    <col min="5" max="5" width="14.28515625" style="19" customWidth="1"/>
    <col min="6" max="6" width="0.140625" style="19" customWidth="1"/>
    <col min="7" max="7" width="18" style="15" customWidth="1"/>
    <col min="8" max="8" width="17.140625" customWidth="1"/>
  </cols>
  <sheetData>
    <row r="1" spans="1:8">
      <c r="D1" s="18" t="s">
        <v>279</v>
      </c>
      <c r="G1" s="530"/>
      <c r="H1" s="531" t="s">
        <v>705</v>
      </c>
    </row>
    <row r="2" spans="1:8">
      <c r="D2" s="589" t="s">
        <v>762</v>
      </c>
      <c r="E2" s="589"/>
      <c r="F2" s="589"/>
      <c r="G2" s="589"/>
      <c r="H2" s="589"/>
    </row>
    <row r="3" spans="1:8">
      <c r="D3" s="5" t="s">
        <v>680</v>
      </c>
    </row>
    <row r="4" spans="1:8">
      <c r="A4" s="264" t="s">
        <v>315</v>
      </c>
      <c r="C4" s="529"/>
      <c r="D4" s="589" t="s">
        <v>681</v>
      </c>
      <c r="E4" s="589"/>
      <c r="F4" s="589"/>
      <c r="G4" s="589"/>
      <c r="H4" s="589"/>
    </row>
    <row r="5" spans="1:8">
      <c r="D5" s="18"/>
      <c r="E5" s="18"/>
      <c r="F5" s="18"/>
    </row>
    <row r="6" spans="1:8" ht="56.25" customHeight="1">
      <c r="A6" s="603" t="s">
        <v>714</v>
      </c>
      <c r="B6" s="603"/>
      <c r="C6" s="603"/>
      <c r="D6" s="603"/>
      <c r="E6" s="603"/>
      <c r="F6" s="603"/>
      <c r="G6" s="603"/>
      <c r="H6" s="603"/>
    </row>
    <row r="7" spans="1:8">
      <c r="A7" s="8" t="s">
        <v>81</v>
      </c>
      <c r="B7" s="8" t="s">
        <v>81</v>
      </c>
      <c r="C7" s="8" t="s">
        <v>81</v>
      </c>
      <c r="D7" s="20" t="s">
        <v>81</v>
      </c>
      <c r="E7" s="20" t="s">
        <v>81</v>
      </c>
      <c r="F7" s="20"/>
      <c r="G7" s="8"/>
    </row>
    <row r="8" spans="1:8" ht="15">
      <c r="A8" s="590" t="s">
        <v>82</v>
      </c>
      <c r="B8" s="591" t="s">
        <v>153</v>
      </c>
      <c r="C8" s="590" t="s">
        <v>83</v>
      </c>
      <c r="D8" s="590" t="s">
        <v>116</v>
      </c>
      <c r="E8" s="590" t="s">
        <v>117</v>
      </c>
      <c r="F8" s="592" t="s">
        <v>545</v>
      </c>
      <c r="G8" s="592" t="s">
        <v>593</v>
      </c>
      <c r="H8" s="592" t="s">
        <v>656</v>
      </c>
    </row>
    <row r="9" spans="1:8" ht="15">
      <c r="A9" s="590"/>
      <c r="B9" s="591"/>
      <c r="C9" s="590"/>
      <c r="D9" s="590"/>
      <c r="E9" s="590"/>
      <c r="F9" s="593"/>
      <c r="G9" s="593"/>
      <c r="H9" s="593"/>
    </row>
    <row r="10" spans="1:8" ht="31.5">
      <c r="A10" s="490" t="s">
        <v>625</v>
      </c>
      <c r="B10" s="491" t="s">
        <v>626</v>
      </c>
      <c r="C10" s="491"/>
      <c r="D10" s="491"/>
      <c r="E10" s="491"/>
      <c r="F10" s="492" t="e">
        <f>F11+F44+F54+F60+F75+F85+F120+F127+#REF!+F159</f>
        <v>#REF!</v>
      </c>
      <c r="G10" s="492">
        <f>G212</f>
        <v>6378787</v>
      </c>
      <c r="H10" s="492">
        <f>H212</f>
        <v>5176585</v>
      </c>
    </row>
    <row r="11" spans="1:8">
      <c r="A11" s="490" t="s">
        <v>478</v>
      </c>
      <c r="B11" s="491" t="s">
        <v>626</v>
      </c>
      <c r="C11" s="491" t="s">
        <v>85</v>
      </c>
      <c r="D11" s="491"/>
      <c r="E11" s="491"/>
      <c r="F11" s="492">
        <f>F12+F18+F31+F36+F39</f>
        <v>4391623.87</v>
      </c>
      <c r="G11" s="492">
        <f>G12+G18+G31+G36+G39</f>
        <v>4394424</v>
      </c>
      <c r="H11" s="492">
        <f>H12+H19+H36+H39+H31</f>
        <v>3540989.46</v>
      </c>
    </row>
    <row r="12" spans="1:8" ht="47.25">
      <c r="A12" s="260" t="s">
        <v>86</v>
      </c>
      <c r="B12" s="491" t="s">
        <v>626</v>
      </c>
      <c r="C12" s="491" t="s">
        <v>87</v>
      </c>
      <c r="D12" s="491"/>
      <c r="E12" s="491"/>
      <c r="F12" s="492">
        <f>F14</f>
        <v>601370</v>
      </c>
      <c r="G12" s="492">
        <f t="shared" ref="G12:H12" si="0">G14</f>
        <v>602500</v>
      </c>
      <c r="H12" s="492">
        <f t="shared" si="0"/>
        <v>602500</v>
      </c>
    </row>
    <row r="13" spans="1:8" ht="31.5">
      <c r="A13" s="490" t="s">
        <v>337</v>
      </c>
      <c r="B13" s="491" t="s">
        <v>626</v>
      </c>
      <c r="C13" s="491" t="s">
        <v>87</v>
      </c>
      <c r="D13" s="491" t="s">
        <v>338</v>
      </c>
      <c r="E13" s="491"/>
      <c r="F13" s="492">
        <f>F14</f>
        <v>601370</v>
      </c>
      <c r="G13" s="492">
        <f>G14</f>
        <v>602500</v>
      </c>
      <c r="H13" s="492">
        <f t="shared" ref="H13" si="1">H14</f>
        <v>602500</v>
      </c>
    </row>
    <row r="14" spans="1:8" ht="31.5">
      <c r="A14" s="225" t="s">
        <v>479</v>
      </c>
      <c r="B14" s="491" t="s">
        <v>626</v>
      </c>
      <c r="C14" s="494" t="s">
        <v>87</v>
      </c>
      <c r="D14" s="494" t="s">
        <v>340</v>
      </c>
      <c r="E14" s="494" t="s">
        <v>480</v>
      </c>
      <c r="F14" s="495">
        <f>F15+F16+F17</f>
        <v>601370</v>
      </c>
      <c r="G14" s="495">
        <f t="shared" ref="G14:H14" si="2">G15+G16+G17</f>
        <v>602500</v>
      </c>
      <c r="H14" s="495">
        <f t="shared" si="2"/>
        <v>602500</v>
      </c>
    </row>
    <row r="15" spans="1:8" ht="31.5">
      <c r="A15" s="225" t="s">
        <v>481</v>
      </c>
      <c r="B15" s="491" t="s">
        <v>626</v>
      </c>
      <c r="C15" s="494" t="s">
        <v>87</v>
      </c>
      <c r="D15" s="494" t="s">
        <v>340</v>
      </c>
      <c r="E15" s="494" t="s">
        <v>482</v>
      </c>
      <c r="F15" s="495">
        <v>455070</v>
      </c>
      <c r="G15" s="495">
        <v>455100</v>
      </c>
      <c r="H15" s="495">
        <v>455100</v>
      </c>
    </row>
    <row r="16" spans="1:8" ht="47.25">
      <c r="A16" s="225" t="s">
        <v>124</v>
      </c>
      <c r="B16" s="491" t="s">
        <v>626</v>
      </c>
      <c r="C16" s="494" t="s">
        <v>87</v>
      </c>
      <c r="D16" s="494" t="s">
        <v>340</v>
      </c>
      <c r="E16" s="494" t="s">
        <v>483</v>
      </c>
      <c r="F16" s="495">
        <v>9000</v>
      </c>
      <c r="G16" s="495">
        <v>10000</v>
      </c>
      <c r="H16" s="495">
        <v>10000</v>
      </c>
    </row>
    <row r="17" spans="1:8" ht="63">
      <c r="A17" s="225" t="s">
        <v>245</v>
      </c>
      <c r="B17" s="491" t="s">
        <v>626</v>
      </c>
      <c r="C17" s="494" t="s">
        <v>87</v>
      </c>
      <c r="D17" s="494" t="s">
        <v>340</v>
      </c>
      <c r="E17" s="494" t="s">
        <v>484</v>
      </c>
      <c r="F17" s="495">
        <v>137300</v>
      </c>
      <c r="G17" s="495">
        <v>137400</v>
      </c>
      <c r="H17" s="495">
        <v>137400</v>
      </c>
    </row>
    <row r="18" spans="1:8" ht="78.75">
      <c r="A18" s="260" t="s">
        <v>88</v>
      </c>
      <c r="B18" s="491" t="s">
        <v>626</v>
      </c>
      <c r="C18" s="496" t="s">
        <v>89</v>
      </c>
      <c r="D18" s="496"/>
      <c r="E18" s="496"/>
      <c r="F18" s="497">
        <f>F20+F24+F27</f>
        <v>3042303.95</v>
      </c>
      <c r="G18" s="497">
        <f>G20+G24+G27</f>
        <v>3062776.54</v>
      </c>
      <c r="H18" s="497">
        <f>H20+H24+H27</f>
        <v>2209342</v>
      </c>
    </row>
    <row r="19" spans="1:8" ht="31.5">
      <c r="A19" s="490" t="s">
        <v>337</v>
      </c>
      <c r="B19" s="491" t="s">
        <v>626</v>
      </c>
      <c r="C19" s="496" t="s">
        <v>89</v>
      </c>
      <c r="D19" s="496" t="s">
        <v>338</v>
      </c>
      <c r="E19" s="496"/>
      <c r="F19" s="497">
        <f>F20+F24+F27</f>
        <v>3042303.95</v>
      </c>
      <c r="G19" s="497">
        <f>G20+G24+G27</f>
        <v>3062776.54</v>
      </c>
      <c r="H19" s="497">
        <f>H20+H24+H27</f>
        <v>2209342</v>
      </c>
    </row>
    <row r="20" spans="1:8" ht="31.5">
      <c r="A20" s="225" t="s">
        <v>479</v>
      </c>
      <c r="B20" s="491" t="s">
        <v>626</v>
      </c>
      <c r="C20" s="494" t="s">
        <v>89</v>
      </c>
      <c r="D20" s="494" t="s">
        <v>341</v>
      </c>
      <c r="E20" s="494" t="s">
        <v>480</v>
      </c>
      <c r="F20" s="495">
        <f>F21+F22+F23</f>
        <v>2672703.9500000002</v>
      </c>
      <c r="G20" s="495">
        <f t="shared" ref="G20:H20" si="3">G21+G22+G23</f>
        <v>2803776.54</v>
      </c>
      <c r="H20" s="495">
        <f t="shared" si="3"/>
        <v>1950342</v>
      </c>
    </row>
    <row r="21" spans="1:8" ht="31.5">
      <c r="A21" s="225" t="s">
        <v>481</v>
      </c>
      <c r="B21" s="491" t="s">
        <v>626</v>
      </c>
      <c r="C21" s="494" t="s">
        <v>89</v>
      </c>
      <c r="D21" s="494" t="s">
        <v>341</v>
      </c>
      <c r="E21" s="494" t="s">
        <v>482</v>
      </c>
      <c r="F21" s="495">
        <v>2052703.95</v>
      </c>
      <c r="G21" s="495">
        <v>2137860.48</v>
      </c>
      <c r="H21" s="495">
        <v>1439242</v>
      </c>
    </row>
    <row r="22" spans="1:8" ht="47.25">
      <c r="A22" s="225" t="s">
        <v>124</v>
      </c>
      <c r="B22" s="491" t="s">
        <v>626</v>
      </c>
      <c r="C22" s="494" t="s">
        <v>89</v>
      </c>
      <c r="D22" s="494" t="s">
        <v>341</v>
      </c>
      <c r="E22" s="494" t="s">
        <v>483</v>
      </c>
      <c r="F22" s="495">
        <v>11000</v>
      </c>
      <c r="G22" s="495">
        <v>8000</v>
      </c>
      <c r="H22" s="495">
        <v>8000</v>
      </c>
    </row>
    <row r="23" spans="1:8" ht="63">
      <c r="A23" s="225" t="s">
        <v>245</v>
      </c>
      <c r="B23" s="491" t="s">
        <v>626</v>
      </c>
      <c r="C23" s="494" t="s">
        <v>89</v>
      </c>
      <c r="D23" s="494" t="s">
        <v>341</v>
      </c>
      <c r="E23" s="494" t="s">
        <v>484</v>
      </c>
      <c r="F23" s="495">
        <v>609000</v>
      </c>
      <c r="G23" s="495">
        <v>657916.06000000006</v>
      </c>
      <c r="H23" s="495">
        <v>503100</v>
      </c>
    </row>
    <row r="24" spans="1:8" ht="31.5">
      <c r="A24" s="225" t="s">
        <v>485</v>
      </c>
      <c r="B24" s="491" t="s">
        <v>626</v>
      </c>
      <c r="C24" s="494" t="s">
        <v>89</v>
      </c>
      <c r="D24" s="494" t="s">
        <v>344</v>
      </c>
      <c r="E24" s="494" t="s">
        <v>334</v>
      </c>
      <c r="F24" s="495">
        <f>F25</f>
        <v>310600</v>
      </c>
      <c r="G24" s="495">
        <f>G25+G26</f>
        <v>250000</v>
      </c>
      <c r="H24" s="495">
        <f>H25+H26</f>
        <v>250000</v>
      </c>
    </row>
    <row r="25" spans="1:8">
      <c r="A25" s="225" t="s">
        <v>550</v>
      </c>
      <c r="B25" s="491" t="s">
        <v>626</v>
      </c>
      <c r="C25" s="494" t="s">
        <v>89</v>
      </c>
      <c r="D25" s="494" t="s">
        <v>344</v>
      </c>
      <c r="E25" s="494" t="s">
        <v>487</v>
      </c>
      <c r="F25" s="495">
        <v>310600</v>
      </c>
      <c r="G25" s="495">
        <v>190000</v>
      </c>
      <c r="H25" s="495">
        <v>190000</v>
      </c>
    </row>
    <row r="26" spans="1:8">
      <c r="A26" s="225" t="s">
        <v>633</v>
      </c>
      <c r="B26" s="491" t="s">
        <v>626</v>
      </c>
      <c r="C26" s="494" t="s">
        <v>89</v>
      </c>
      <c r="D26" s="494" t="s">
        <v>344</v>
      </c>
      <c r="E26" s="494" t="s">
        <v>632</v>
      </c>
      <c r="F26" s="495"/>
      <c r="G26" s="495">
        <v>60000</v>
      </c>
      <c r="H26" s="495">
        <v>60000</v>
      </c>
    </row>
    <row r="27" spans="1:8">
      <c r="A27" s="493" t="s">
        <v>346</v>
      </c>
      <c r="B27" s="491" t="s">
        <v>626</v>
      </c>
      <c r="C27" s="494" t="s">
        <v>89</v>
      </c>
      <c r="D27" s="494" t="s">
        <v>344</v>
      </c>
      <c r="E27" s="494" t="s">
        <v>488</v>
      </c>
      <c r="F27" s="495">
        <f>F28+F29+F30</f>
        <v>59000</v>
      </c>
      <c r="G27" s="495">
        <f t="shared" ref="G27:H27" si="4">G28+G29+G30</f>
        <v>9000</v>
      </c>
      <c r="H27" s="495">
        <f t="shared" si="4"/>
        <v>9000</v>
      </c>
    </row>
    <row r="28" spans="1:8" ht="31.5">
      <c r="A28" s="261" t="s">
        <v>301</v>
      </c>
      <c r="B28" s="491" t="s">
        <v>626</v>
      </c>
      <c r="C28" s="494" t="s">
        <v>89</v>
      </c>
      <c r="D28" s="494" t="s">
        <v>344</v>
      </c>
      <c r="E28" s="494" t="s">
        <v>546</v>
      </c>
      <c r="F28" s="495">
        <v>50000</v>
      </c>
      <c r="G28" s="495">
        <v>2000</v>
      </c>
      <c r="H28" s="495">
        <v>2000</v>
      </c>
    </row>
    <row r="29" spans="1:8">
      <c r="A29" s="225" t="s">
        <v>547</v>
      </c>
      <c r="B29" s="491" t="s">
        <v>626</v>
      </c>
      <c r="C29" s="494" t="s">
        <v>89</v>
      </c>
      <c r="D29" s="494" t="s">
        <v>344</v>
      </c>
      <c r="E29" s="494" t="s">
        <v>490</v>
      </c>
      <c r="F29" s="495">
        <v>6000</v>
      </c>
      <c r="G29" s="495">
        <v>3500</v>
      </c>
      <c r="H29" s="495">
        <v>3500</v>
      </c>
    </row>
    <row r="30" spans="1:8">
      <c r="A30" s="225" t="s">
        <v>246</v>
      </c>
      <c r="B30" s="491" t="s">
        <v>626</v>
      </c>
      <c r="C30" s="494" t="s">
        <v>89</v>
      </c>
      <c r="D30" s="494" t="s">
        <v>344</v>
      </c>
      <c r="E30" s="494" t="s">
        <v>491</v>
      </c>
      <c r="F30" s="495">
        <v>3000</v>
      </c>
      <c r="G30" s="495">
        <v>3500</v>
      </c>
      <c r="H30" s="495">
        <v>3500</v>
      </c>
    </row>
    <row r="31" spans="1:8" ht="47.25">
      <c r="A31" s="262" t="s">
        <v>90</v>
      </c>
      <c r="B31" s="491" t="s">
        <v>626</v>
      </c>
      <c r="C31" s="498" t="s">
        <v>91</v>
      </c>
      <c r="D31" s="498"/>
      <c r="E31" s="498"/>
      <c r="F31" s="499">
        <f>F32+F34</f>
        <v>644249.92000000004</v>
      </c>
      <c r="G31" s="499">
        <f t="shared" ref="G31:H31" si="5">G32+G34</f>
        <v>720447.46</v>
      </c>
      <c r="H31" s="499">
        <f t="shared" si="5"/>
        <v>720447.46</v>
      </c>
    </row>
    <row r="32" spans="1:8">
      <c r="A32" s="308" t="s">
        <v>429</v>
      </c>
      <c r="B32" s="491" t="s">
        <v>626</v>
      </c>
      <c r="C32" s="500" t="s">
        <v>91</v>
      </c>
      <c r="D32" s="500" t="s">
        <v>433</v>
      </c>
      <c r="E32" s="500" t="s">
        <v>430</v>
      </c>
      <c r="F32" s="501">
        <f>F33</f>
        <v>17187.419999999998</v>
      </c>
      <c r="G32" s="501">
        <f t="shared" ref="G32:H32" si="6">G33</f>
        <v>19947.46</v>
      </c>
      <c r="H32" s="501">
        <f t="shared" si="6"/>
        <v>19947.46</v>
      </c>
    </row>
    <row r="33" spans="1:8">
      <c r="A33" s="308" t="s">
        <v>23</v>
      </c>
      <c r="B33" s="491" t="s">
        <v>626</v>
      </c>
      <c r="C33" s="500" t="s">
        <v>91</v>
      </c>
      <c r="D33" s="500" t="s">
        <v>433</v>
      </c>
      <c r="E33" s="500" t="s">
        <v>492</v>
      </c>
      <c r="F33" s="501">
        <v>17187.419999999998</v>
      </c>
      <c r="G33" s="501">
        <v>19947.46</v>
      </c>
      <c r="H33" s="501">
        <v>19947.46</v>
      </c>
    </row>
    <row r="34" spans="1:8">
      <c r="A34" s="308" t="s">
        <v>429</v>
      </c>
      <c r="B34" s="491" t="s">
        <v>626</v>
      </c>
      <c r="C34" s="500" t="s">
        <v>91</v>
      </c>
      <c r="D34" s="500" t="s">
        <v>433</v>
      </c>
      <c r="E34" s="500" t="s">
        <v>430</v>
      </c>
      <c r="F34" s="501">
        <f>F35</f>
        <v>627062.5</v>
      </c>
      <c r="G34" s="501">
        <f t="shared" ref="G34:H34" si="7">G35</f>
        <v>700500</v>
      </c>
      <c r="H34" s="501">
        <f t="shared" si="7"/>
        <v>700500</v>
      </c>
    </row>
    <row r="35" spans="1:8">
      <c r="A35" s="308" t="s">
        <v>23</v>
      </c>
      <c r="B35" s="491" t="s">
        <v>626</v>
      </c>
      <c r="C35" s="500" t="s">
        <v>91</v>
      </c>
      <c r="D35" s="500" t="s">
        <v>433</v>
      </c>
      <c r="E35" s="500" t="s">
        <v>492</v>
      </c>
      <c r="F35" s="501">
        <v>627062.5</v>
      </c>
      <c r="G35" s="501">
        <v>700500</v>
      </c>
      <c r="H35" s="501">
        <v>700500</v>
      </c>
    </row>
    <row r="36" spans="1:8">
      <c r="A36" s="455" t="s">
        <v>92</v>
      </c>
      <c r="B36" s="491" t="s">
        <v>626</v>
      </c>
      <c r="C36" s="486" t="s">
        <v>93</v>
      </c>
      <c r="D36" s="486"/>
      <c r="E36" s="486"/>
      <c r="F36" s="488">
        <f>F38</f>
        <v>3000</v>
      </c>
      <c r="G36" s="488">
        <f t="shared" ref="G36:H36" si="8">G38</f>
        <v>3000</v>
      </c>
      <c r="H36" s="488">
        <f t="shared" si="8"/>
        <v>3000</v>
      </c>
    </row>
    <row r="37" spans="1:8" ht="31.5">
      <c r="A37" s="485" t="s">
        <v>549</v>
      </c>
      <c r="B37" s="491" t="s">
        <v>626</v>
      </c>
      <c r="C37" s="486" t="s">
        <v>93</v>
      </c>
      <c r="D37" s="486" t="s">
        <v>548</v>
      </c>
      <c r="E37" s="483" t="s">
        <v>347</v>
      </c>
      <c r="F37" s="484">
        <f>F38</f>
        <v>3000</v>
      </c>
      <c r="G37" s="484">
        <f t="shared" ref="G37:H37" si="9">G38</f>
        <v>3000</v>
      </c>
      <c r="H37" s="484">
        <f t="shared" si="9"/>
        <v>3000</v>
      </c>
    </row>
    <row r="38" spans="1:8">
      <c r="A38" s="195" t="s">
        <v>130</v>
      </c>
      <c r="B38" s="491" t="s">
        <v>626</v>
      </c>
      <c r="C38" s="483" t="s">
        <v>93</v>
      </c>
      <c r="D38" s="483" t="s">
        <v>548</v>
      </c>
      <c r="E38" s="483" t="s">
        <v>493</v>
      </c>
      <c r="F38" s="484">
        <v>3000</v>
      </c>
      <c r="G38" s="484">
        <v>3000</v>
      </c>
      <c r="H38" s="484">
        <v>3000</v>
      </c>
    </row>
    <row r="39" spans="1:8">
      <c r="A39" s="455" t="s">
        <v>206</v>
      </c>
      <c r="B39" s="491" t="s">
        <v>626</v>
      </c>
      <c r="C39" s="486" t="s">
        <v>203</v>
      </c>
      <c r="D39" s="486"/>
      <c r="E39" s="486"/>
      <c r="F39" s="488">
        <f>F40+F42</f>
        <v>100700</v>
      </c>
      <c r="G39" s="488">
        <f t="shared" ref="G39:H39" si="10">G40+G42</f>
        <v>5700</v>
      </c>
      <c r="H39" s="488">
        <f t="shared" si="10"/>
        <v>5700</v>
      </c>
    </row>
    <row r="40" spans="1:8" ht="31.5">
      <c r="A40" s="195" t="s">
        <v>485</v>
      </c>
      <c r="B40" s="491" t="s">
        <v>626</v>
      </c>
      <c r="C40" s="483" t="s">
        <v>203</v>
      </c>
      <c r="D40" s="483" t="s">
        <v>234</v>
      </c>
      <c r="E40" s="483" t="s">
        <v>334</v>
      </c>
      <c r="F40" s="484">
        <v>700</v>
      </c>
      <c r="G40" s="484">
        <v>700</v>
      </c>
      <c r="H40" s="484">
        <v>700</v>
      </c>
    </row>
    <row r="41" spans="1:8">
      <c r="A41" s="308" t="s">
        <v>550</v>
      </c>
      <c r="B41" s="491" t="s">
        <v>626</v>
      </c>
      <c r="C41" s="483" t="s">
        <v>203</v>
      </c>
      <c r="D41" s="483" t="s">
        <v>234</v>
      </c>
      <c r="E41" s="483" t="s">
        <v>487</v>
      </c>
      <c r="F41" s="484">
        <v>700</v>
      </c>
      <c r="G41" s="484">
        <v>700</v>
      </c>
      <c r="H41" s="484">
        <v>700</v>
      </c>
    </row>
    <row r="42" spans="1:8" ht="31.5">
      <c r="A42" s="195" t="s">
        <v>485</v>
      </c>
      <c r="B42" s="491" t="s">
        <v>626</v>
      </c>
      <c r="C42" s="483" t="s">
        <v>203</v>
      </c>
      <c r="D42" s="483" t="s">
        <v>456</v>
      </c>
      <c r="E42" s="483" t="s">
        <v>334</v>
      </c>
      <c r="F42" s="484">
        <f>F43</f>
        <v>100000</v>
      </c>
      <c r="G42" s="484">
        <f t="shared" ref="G42" si="11">G43</f>
        <v>5000</v>
      </c>
      <c r="H42" s="484">
        <v>5000</v>
      </c>
    </row>
    <row r="43" spans="1:8">
      <c r="A43" s="308" t="s">
        <v>550</v>
      </c>
      <c r="B43" s="491" t="s">
        <v>626</v>
      </c>
      <c r="C43" s="483" t="s">
        <v>203</v>
      </c>
      <c r="D43" s="483" t="s">
        <v>456</v>
      </c>
      <c r="E43" s="483" t="s">
        <v>487</v>
      </c>
      <c r="F43" s="484">
        <v>100000</v>
      </c>
      <c r="G43" s="484">
        <v>5000</v>
      </c>
      <c r="H43" s="484">
        <v>5000</v>
      </c>
    </row>
    <row r="44" spans="1:8">
      <c r="A44" s="260" t="s">
        <v>147</v>
      </c>
      <c r="B44" s="491" t="s">
        <v>626</v>
      </c>
      <c r="C44" s="498" t="s">
        <v>146</v>
      </c>
      <c r="D44" s="498"/>
      <c r="E44" s="498"/>
      <c r="F44" s="499">
        <f>F45</f>
        <v>126100</v>
      </c>
      <c r="G44" s="499">
        <f t="shared" ref="G44:H44" si="12">G45</f>
        <v>138800</v>
      </c>
      <c r="H44" s="499">
        <f t="shared" si="12"/>
        <v>144500</v>
      </c>
    </row>
    <row r="45" spans="1:8" ht="63">
      <c r="A45" s="262" t="s">
        <v>604</v>
      </c>
      <c r="B45" s="491" t="s">
        <v>626</v>
      </c>
      <c r="C45" s="498" t="s">
        <v>146</v>
      </c>
      <c r="D45" s="498" t="s">
        <v>723</v>
      </c>
      <c r="E45" s="498"/>
      <c r="F45" s="499">
        <f>F46+F50</f>
        <v>126100</v>
      </c>
      <c r="G45" s="499">
        <f t="shared" ref="G45:H45" si="13">G46+G50</f>
        <v>138800</v>
      </c>
      <c r="H45" s="499">
        <f t="shared" si="13"/>
        <v>144500</v>
      </c>
    </row>
    <row r="46" spans="1:8" ht="31.5">
      <c r="A46" s="442" t="s">
        <v>551</v>
      </c>
      <c r="B46" s="491" t="s">
        <v>626</v>
      </c>
      <c r="C46" s="483" t="s">
        <v>146</v>
      </c>
      <c r="D46" s="483" t="s">
        <v>617</v>
      </c>
      <c r="E46" s="483" t="s">
        <v>480</v>
      </c>
      <c r="F46" s="484">
        <f>F47+F48+F49</f>
        <v>119210</v>
      </c>
      <c r="G46" s="484">
        <f t="shared" ref="G46:H46" si="14">G47+G48+G49</f>
        <v>127000</v>
      </c>
      <c r="H46" s="484">
        <f t="shared" si="14"/>
        <v>131900</v>
      </c>
    </row>
    <row r="47" spans="1:8" ht="31.5">
      <c r="A47" s="308" t="s">
        <v>481</v>
      </c>
      <c r="B47" s="491" t="s">
        <v>626</v>
      </c>
      <c r="C47" s="483" t="s">
        <v>146</v>
      </c>
      <c r="D47" s="483" t="s">
        <v>617</v>
      </c>
      <c r="E47" s="483" t="s">
        <v>482</v>
      </c>
      <c r="F47" s="484">
        <v>91710</v>
      </c>
      <c r="G47" s="484">
        <v>97000</v>
      </c>
      <c r="H47" s="484">
        <v>101300</v>
      </c>
    </row>
    <row r="48" spans="1:8" ht="47.25">
      <c r="A48" s="308" t="s">
        <v>124</v>
      </c>
      <c r="B48" s="491" t="s">
        <v>626</v>
      </c>
      <c r="C48" s="483" t="s">
        <v>146</v>
      </c>
      <c r="D48" s="483" t="s">
        <v>617</v>
      </c>
      <c r="E48" s="483" t="s">
        <v>483</v>
      </c>
      <c r="F48" s="484">
        <v>0</v>
      </c>
      <c r="G48" s="484">
        <v>0</v>
      </c>
      <c r="H48" s="484">
        <v>0</v>
      </c>
    </row>
    <row r="49" spans="1:8" ht="63">
      <c r="A49" s="308" t="s">
        <v>245</v>
      </c>
      <c r="B49" s="491" t="s">
        <v>626</v>
      </c>
      <c r="C49" s="483" t="s">
        <v>146</v>
      </c>
      <c r="D49" s="483" t="s">
        <v>617</v>
      </c>
      <c r="E49" s="483" t="s">
        <v>484</v>
      </c>
      <c r="F49" s="484">
        <v>27500</v>
      </c>
      <c r="G49" s="484">
        <v>30000</v>
      </c>
      <c r="H49" s="484">
        <v>30600</v>
      </c>
    </row>
    <row r="50" spans="1:8" ht="31.5">
      <c r="A50" s="195" t="s">
        <v>485</v>
      </c>
      <c r="B50" s="491" t="s">
        <v>626</v>
      </c>
      <c r="C50" s="483" t="s">
        <v>146</v>
      </c>
      <c r="D50" s="483" t="s">
        <v>617</v>
      </c>
      <c r="E50" s="483" t="s">
        <v>334</v>
      </c>
      <c r="F50" s="484">
        <f>F51</f>
        <v>6890</v>
      </c>
      <c r="G50" s="484">
        <f t="shared" ref="G50:H50" si="15">G51</f>
        <v>11800</v>
      </c>
      <c r="H50" s="484">
        <f t="shared" si="15"/>
        <v>12600</v>
      </c>
    </row>
    <row r="51" spans="1:8">
      <c r="A51" s="308" t="s">
        <v>302</v>
      </c>
      <c r="B51" s="491" t="s">
        <v>626</v>
      </c>
      <c r="C51" s="483" t="s">
        <v>146</v>
      </c>
      <c r="D51" s="483" t="s">
        <v>617</v>
      </c>
      <c r="E51" s="483" t="s">
        <v>487</v>
      </c>
      <c r="F51" s="484">
        <v>6890</v>
      </c>
      <c r="G51" s="484">
        <v>11800</v>
      </c>
      <c r="H51" s="484">
        <v>12600</v>
      </c>
    </row>
    <row r="52" spans="1:8" ht="31.5">
      <c r="A52" s="260" t="s">
        <v>94</v>
      </c>
      <c r="B52" s="491" t="s">
        <v>626</v>
      </c>
      <c r="C52" s="486" t="s">
        <v>95</v>
      </c>
      <c r="D52" s="483"/>
      <c r="E52" s="483"/>
      <c r="F52" s="488" t="e">
        <f>F53+F59</f>
        <v>#REF!</v>
      </c>
      <c r="G52" s="488">
        <f>G53+G59</f>
        <v>269123</v>
      </c>
      <c r="H52" s="488">
        <f>H53+H59</f>
        <v>180000</v>
      </c>
    </row>
    <row r="53" spans="1:8" ht="31.5">
      <c r="A53" s="482" t="s">
        <v>348</v>
      </c>
      <c r="B53" s="491" t="s">
        <v>626</v>
      </c>
      <c r="C53" s="486" t="s">
        <v>97</v>
      </c>
      <c r="D53" s="486" t="s">
        <v>494</v>
      </c>
      <c r="E53" s="486"/>
      <c r="F53" s="488" t="e">
        <f>#REF!+F54+#REF!</f>
        <v>#REF!</v>
      </c>
      <c r="G53" s="488">
        <f>G54</f>
        <v>5000</v>
      </c>
      <c r="H53" s="488">
        <f>H54</f>
        <v>5000</v>
      </c>
    </row>
    <row r="54" spans="1:8" ht="31.5">
      <c r="A54" s="28" t="s">
        <v>350</v>
      </c>
      <c r="B54" s="491" t="s">
        <v>626</v>
      </c>
      <c r="C54" s="486" t="s">
        <v>97</v>
      </c>
      <c r="D54" s="486" t="s">
        <v>351</v>
      </c>
      <c r="E54" s="486"/>
      <c r="F54" s="488">
        <f>F57</f>
        <v>2000</v>
      </c>
      <c r="G54" s="488">
        <f t="shared" ref="G54:H54" si="16">G57</f>
        <v>5000</v>
      </c>
      <c r="H54" s="488">
        <f t="shared" si="16"/>
        <v>5000</v>
      </c>
    </row>
    <row r="55" spans="1:8" ht="31.5">
      <c r="A55" s="487" t="s">
        <v>552</v>
      </c>
      <c r="B55" s="491" t="s">
        <v>626</v>
      </c>
      <c r="C55" s="483" t="s">
        <v>97</v>
      </c>
      <c r="D55" s="483" t="s">
        <v>495</v>
      </c>
      <c r="E55" s="483"/>
      <c r="F55" s="484">
        <f>F57</f>
        <v>2000</v>
      </c>
      <c r="G55" s="484">
        <f t="shared" ref="G55:H55" si="17">G57</f>
        <v>5000</v>
      </c>
      <c r="H55" s="484">
        <f t="shared" si="17"/>
        <v>5000</v>
      </c>
    </row>
    <row r="56" spans="1:8" ht="63">
      <c r="A56" s="293" t="s">
        <v>605</v>
      </c>
      <c r="B56" s="491" t="s">
        <v>626</v>
      </c>
      <c r="C56" s="483" t="s">
        <v>97</v>
      </c>
      <c r="D56" s="483" t="s">
        <v>353</v>
      </c>
      <c r="E56" s="483"/>
      <c r="F56" s="484">
        <f>F57</f>
        <v>2000</v>
      </c>
      <c r="G56" s="484">
        <f t="shared" ref="G56:H57" si="18">G57</f>
        <v>5000</v>
      </c>
      <c r="H56" s="484">
        <f t="shared" si="18"/>
        <v>5000</v>
      </c>
    </row>
    <row r="57" spans="1:8" ht="31.5">
      <c r="A57" s="195" t="s">
        <v>345</v>
      </c>
      <c r="B57" s="491" t="s">
        <v>626</v>
      </c>
      <c r="C57" s="483" t="s">
        <v>97</v>
      </c>
      <c r="D57" s="483" t="s">
        <v>353</v>
      </c>
      <c r="E57" s="483" t="s">
        <v>334</v>
      </c>
      <c r="F57" s="484">
        <f>F58</f>
        <v>2000</v>
      </c>
      <c r="G57" s="484">
        <f t="shared" si="18"/>
        <v>5000</v>
      </c>
      <c r="H57" s="484">
        <f t="shared" si="18"/>
        <v>5000</v>
      </c>
    </row>
    <row r="58" spans="1:8">
      <c r="A58" s="308" t="s">
        <v>302</v>
      </c>
      <c r="B58" s="491" t="s">
        <v>626</v>
      </c>
      <c r="C58" s="483" t="s">
        <v>97</v>
      </c>
      <c r="D58" s="483" t="s">
        <v>353</v>
      </c>
      <c r="E58" s="483" t="s">
        <v>487</v>
      </c>
      <c r="F58" s="484">
        <v>2000</v>
      </c>
      <c r="G58" s="484">
        <v>5000</v>
      </c>
      <c r="H58" s="484">
        <v>5000</v>
      </c>
    </row>
    <row r="59" spans="1:8" ht="31.5">
      <c r="A59" s="482" t="s">
        <v>348</v>
      </c>
      <c r="B59" s="491" t="s">
        <v>626</v>
      </c>
      <c r="C59" s="486" t="s">
        <v>99</v>
      </c>
      <c r="D59" s="486" t="s">
        <v>494</v>
      </c>
      <c r="E59" s="486"/>
      <c r="F59" s="488">
        <f>F60</f>
        <v>23600</v>
      </c>
      <c r="G59" s="488">
        <f t="shared" ref="G59:H59" si="19">G60</f>
        <v>264123</v>
      </c>
      <c r="H59" s="488">
        <f t="shared" si="19"/>
        <v>175000</v>
      </c>
    </row>
    <row r="60" spans="1:8" ht="31.5">
      <c r="A60" s="28" t="s">
        <v>354</v>
      </c>
      <c r="B60" s="491" t="s">
        <v>626</v>
      </c>
      <c r="C60" s="486" t="s">
        <v>99</v>
      </c>
      <c r="D60" s="486" t="s">
        <v>355</v>
      </c>
      <c r="E60" s="486"/>
      <c r="F60" s="488">
        <f>F61+F71</f>
        <v>23600</v>
      </c>
      <c r="G60" s="488">
        <f>G67+G74+G79</f>
        <v>264123</v>
      </c>
      <c r="H60" s="488">
        <f>H67+H71+H78</f>
        <v>175000</v>
      </c>
    </row>
    <row r="61" spans="1:8" ht="31.5" hidden="1">
      <c r="A61" s="308" t="s">
        <v>496</v>
      </c>
      <c r="B61" s="491" t="s">
        <v>626</v>
      </c>
      <c r="C61" s="483" t="s">
        <v>99</v>
      </c>
      <c r="D61" s="483" t="s">
        <v>497</v>
      </c>
      <c r="E61" s="483"/>
      <c r="F61" s="484">
        <f>F62+F65</f>
        <v>0</v>
      </c>
      <c r="G61" s="484">
        <f t="shared" ref="G61:H61" si="20">G62+G65</f>
        <v>0</v>
      </c>
      <c r="H61" s="484">
        <f t="shared" si="20"/>
        <v>0</v>
      </c>
    </row>
    <row r="62" spans="1:8" ht="31.5" hidden="1">
      <c r="A62" s="195" t="s">
        <v>498</v>
      </c>
      <c r="B62" s="491" t="s">
        <v>626</v>
      </c>
      <c r="C62" s="483" t="s">
        <v>99</v>
      </c>
      <c r="D62" s="483" t="s">
        <v>499</v>
      </c>
      <c r="E62" s="483" t="s">
        <v>332</v>
      </c>
      <c r="F62" s="484">
        <f>F63+F64</f>
        <v>0</v>
      </c>
      <c r="G62" s="484">
        <f t="shared" ref="G62:H62" si="21">G63+G64</f>
        <v>0</v>
      </c>
      <c r="H62" s="484">
        <f t="shared" si="21"/>
        <v>0</v>
      </c>
    </row>
    <row r="63" spans="1:8" hidden="1">
      <c r="A63" s="308" t="s">
        <v>500</v>
      </c>
      <c r="B63" s="491" t="s">
        <v>626</v>
      </c>
      <c r="C63" s="483" t="s">
        <v>99</v>
      </c>
      <c r="D63" s="483" t="s">
        <v>499</v>
      </c>
      <c r="E63" s="483" t="s">
        <v>501</v>
      </c>
      <c r="F63" s="484"/>
      <c r="G63" s="484"/>
      <c r="H63" s="484"/>
    </row>
    <row r="64" spans="1:8" ht="63" hidden="1">
      <c r="A64" s="308" t="s">
        <v>502</v>
      </c>
      <c r="B64" s="491" t="s">
        <v>626</v>
      </c>
      <c r="C64" s="483" t="s">
        <v>99</v>
      </c>
      <c r="D64" s="483" t="s">
        <v>499</v>
      </c>
      <c r="E64" s="483" t="s">
        <v>503</v>
      </c>
      <c r="F64" s="484"/>
      <c r="G64" s="484"/>
      <c r="H64" s="484"/>
    </row>
    <row r="65" spans="1:8" ht="31.5" hidden="1">
      <c r="A65" s="195" t="s">
        <v>345</v>
      </c>
      <c r="B65" s="491" t="s">
        <v>626</v>
      </c>
      <c r="C65" s="483" t="s">
        <v>99</v>
      </c>
      <c r="D65" s="483" t="s">
        <v>504</v>
      </c>
      <c r="E65" s="483" t="s">
        <v>334</v>
      </c>
      <c r="F65" s="484">
        <f>F66</f>
        <v>0</v>
      </c>
      <c r="G65" s="484">
        <f t="shared" ref="G65:H65" si="22">G66</f>
        <v>0</v>
      </c>
      <c r="H65" s="484">
        <f t="shared" si="22"/>
        <v>0</v>
      </c>
    </row>
    <row r="66" spans="1:8" ht="31.5" hidden="1">
      <c r="A66" s="308" t="s">
        <v>486</v>
      </c>
      <c r="B66" s="491" t="s">
        <v>626</v>
      </c>
      <c r="C66" s="483" t="s">
        <v>99</v>
      </c>
      <c r="D66" s="483" t="s">
        <v>504</v>
      </c>
      <c r="E66" s="483" t="s">
        <v>487</v>
      </c>
      <c r="F66" s="484"/>
      <c r="G66" s="484"/>
      <c r="H66" s="484"/>
    </row>
    <row r="67" spans="1:8" ht="33.75" customHeight="1">
      <c r="A67" s="308" t="s">
        <v>551</v>
      </c>
      <c r="B67" s="491" t="s">
        <v>626</v>
      </c>
      <c r="C67" s="486" t="s">
        <v>99</v>
      </c>
      <c r="D67" s="483" t="s">
        <v>357</v>
      </c>
      <c r="E67" s="483"/>
      <c r="F67" s="484"/>
      <c r="G67" s="484">
        <f>G68+G70</f>
        <v>237123</v>
      </c>
      <c r="H67" s="484">
        <f>H68+H70</f>
        <v>150000</v>
      </c>
    </row>
    <row r="68" spans="1:8" ht="37.5" customHeight="1">
      <c r="A68" s="308" t="s">
        <v>657</v>
      </c>
      <c r="B68" s="491" t="s">
        <v>626</v>
      </c>
      <c r="C68" s="486" t="s">
        <v>99</v>
      </c>
      <c r="D68" s="483" t="s">
        <v>357</v>
      </c>
      <c r="E68" s="483" t="s">
        <v>501</v>
      </c>
      <c r="F68" s="484"/>
      <c r="G68" s="484">
        <v>175000</v>
      </c>
      <c r="H68" s="484">
        <v>115000</v>
      </c>
    </row>
    <row r="69" spans="1:8" ht="51" customHeight="1">
      <c r="A69" s="308" t="s">
        <v>124</v>
      </c>
      <c r="B69" s="491" t="s">
        <v>626</v>
      </c>
      <c r="C69" s="486" t="s">
        <v>99</v>
      </c>
      <c r="D69" s="483" t="s">
        <v>357</v>
      </c>
      <c r="E69" s="483" t="s">
        <v>568</v>
      </c>
      <c r="F69" s="484"/>
      <c r="G69" s="484"/>
      <c r="H69" s="484"/>
    </row>
    <row r="70" spans="1:8" ht="67.5" customHeight="1">
      <c r="A70" s="308" t="s">
        <v>245</v>
      </c>
      <c r="B70" s="491" t="s">
        <v>626</v>
      </c>
      <c r="C70" s="486" t="s">
        <v>99</v>
      </c>
      <c r="D70" s="483" t="s">
        <v>357</v>
      </c>
      <c r="E70" s="483" t="s">
        <v>503</v>
      </c>
      <c r="F70" s="484"/>
      <c r="G70" s="484">
        <v>62123</v>
      </c>
      <c r="H70" s="484">
        <v>35000</v>
      </c>
    </row>
    <row r="71" spans="1:8" ht="47.25">
      <c r="A71" s="393" t="s">
        <v>505</v>
      </c>
      <c r="B71" s="491" t="s">
        <v>626</v>
      </c>
      <c r="C71" s="483" t="s">
        <v>99</v>
      </c>
      <c r="D71" s="483" t="s">
        <v>506</v>
      </c>
      <c r="E71" s="483"/>
      <c r="F71" s="484">
        <f>F73</f>
        <v>23600</v>
      </c>
      <c r="G71" s="484">
        <f t="shared" ref="G71:H71" si="23">G73</f>
        <v>10000</v>
      </c>
      <c r="H71" s="484">
        <f t="shared" si="23"/>
        <v>10000</v>
      </c>
    </row>
    <row r="72" spans="1:8" ht="63">
      <c r="A72" s="293" t="s">
        <v>605</v>
      </c>
      <c r="B72" s="491" t="s">
        <v>626</v>
      </c>
      <c r="C72" s="483" t="s">
        <v>99</v>
      </c>
      <c r="D72" s="483" t="s">
        <v>361</v>
      </c>
      <c r="E72" s="483"/>
      <c r="F72" s="484">
        <f>F73</f>
        <v>23600</v>
      </c>
      <c r="G72" s="484">
        <f t="shared" ref="G72:H73" si="24">G73</f>
        <v>10000</v>
      </c>
      <c r="H72" s="484">
        <f t="shared" si="24"/>
        <v>10000</v>
      </c>
    </row>
    <row r="73" spans="1:8" ht="31.5">
      <c r="A73" s="195" t="s">
        <v>345</v>
      </c>
      <c r="B73" s="491" t="s">
        <v>626</v>
      </c>
      <c r="C73" s="483" t="s">
        <v>99</v>
      </c>
      <c r="D73" s="483" t="s">
        <v>361</v>
      </c>
      <c r="E73" s="483" t="s">
        <v>334</v>
      </c>
      <c r="F73" s="484">
        <f>F74</f>
        <v>23600</v>
      </c>
      <c r="G73" s="484">
        <f t="shared" si="24"/>
        <v>10000</v>
      </c>
      <c r="H73" s="484">
        <f t="shared" si="24"/>
        <v>10000</v>
      </c>
    </row>
    <row r="74" spans="1:8">
      <c r="A74" s="308" t="s">
        <v>302</v>
      </c>
      <c r="B74" s="491" t="s">
        <v>626</v>
      </c>
      <c r="C74" s="483" t="s">
        <v>99</v>
      </c>
      <c r="D74" s="483" t="s">
        <v>361</v>
      </c>
      <c r="E74" s="483" t="s">
        <v>487</v>
      </c>
      <c r="F74" s="484">
        <v>23600</v>
      </c>
      <c r="G74" s="484">
        <v>10000</v>
      </c>
      <c r="H74" s="484">
        <v>10000</v>
      </c>
    </row>
    <row r="75" spans="1:8" ht="31.5" hidden="1">
      <c r="A75" s="28" t="s">
        <v>507</v>
      </c>
      <c r="B75" s="491" t="s">
        <v>626</v>
      </c>
      <c r="C75" s="486" t="s">
        <v>366</v>
      </c>
      <c r="D75" s="486" t="s">
        <v>363</v>
      </c>
      <c r="E75" s="486"/>
      <c r="F75" s="488">
        <f>F83</f>
        <v>294885.67000000004</v>
      </c>
      <c r="G75" s="488">
        <f t="shared" ref="G75:H75" si="25">G83</f>
        <v>644190</v>
      </c>
      <c r="H75" s="488">
        <f t="shared" si="25"/>
        <v>679020</v>
      </c>
    </row>
    <row r="76" spans="1:8" ht="63" hidden="1">
      <c r="A76" s="393" t="s">
        <v>508</v>
      </c>
      <c r="B76" s="491" t="s">
        <v>626</v>
      </c>
      <c r="C76" s="483" t="s">
        <v>366</v>
      </c>
      <c r="D76" s="483" t="s">
        <v>509</v>
      </c>
      <c r="E76" s="483"/>
      <c r="F76" s="484">
        <f>F83</f>
        <v>294885.67000000004</v>
      </c>
      <c r="G76" s="484">
        <f t="shared" ref="G76:H76" si="26">G83</f>
        <v>644190</v>
      </c>
      <c r="H76" s="484">
        <f t="shared" si="26"/>
        <v>679020</v>
      </c>
    </row>
    <row r="77" spans="1:8" ht="63" hidden="1">
      <c r="A77" s="293" t="s">
        <v>352</v>
      </c>
      <c r="B77" s="491" t="s">
        <v>626</v>
      </c>
      <c r="C77" s="483" t="s">
        <v>366</v>
      </c>
      <c r="D77" s="483" t="s">
        <v>364</v>
      </c>
      <c r="E77" s="483"/>
      <c r="F77" s="484">
        <f>F83</f>
        <v>294885.67000000004</v>
      </c>
      <c r="G77" s="484"/>
      <c r="H77" s="484"/>
    </row>
    <row r="78" spans="1:8" ht="47.25">
      <c r="A78" s="461" t="s">
        <v>441</v>
      </c>
      <c r="B78" s="491" t="s">
        <v>626</v>
      </c>
      <c r="C78" s="483" t="s">
        <v>99</v>
      </c>
      <c r="D78" s="486" t="s">
        <v>440</v>
      </c>
      <c r="E78" s="486"/>
      <c r="F78" s="488">
        <f>F81</f>
        <v>4000</v>
      </c>
      <c r="G78" s="488">
        <f t="shared" ref="G78:H78" si="27">G81</f>
        <v>17000</v>
      </c>
      <c r="H78" s="488">
        <f t="shared" si="27"/>
        <v>15000</v>
      </c>
    </row>
    <row r="79" spans="1:8" ht="47.25">
      <c r="A79" s="451" t="s">
        <v>724</v>
      </c>
      <c r="B79" s="491" t="s">
        <v>626</v>
      </c>
      <c r="C79" s="483" t="s">
        <v>99</v>
      </c>
      <c r="D79" s="483" t="s">
        <v>553</v>
      </c>
      <c r="E79" s="483"/>
      <c r="F79" s="484">
        <f>F81</f>
        <v>4000</v>
      </c>
      <c r="G79" s="484">
        <f t="shared" ref="G79:H79" si="28">G81</f>
        <v>17000</v>
      </c>
      <c r="H79" s="484">
        <f t="shared" si="28"/>
        <v>15000</v>
      </c>
    </row>
    <row r="80" spans="1:8" ht="63">
      <c r="A80" s="293" t="s">
        <v>605</v>
      </c>
      <c r="B80" s="491" t="s">
        <v>626</v>
      </c>
      <c r="C80" s="483" t="s">
        <v>99</v>
      </c>
      <c r="D80" s="483" t="s">
        <v>442</v>
      </c>
      <c r="E80" s="483"/>
      <c r="F80" s="484">
        <f>F81</f>
        <v>4000</v>
      </c>
      <c r="G80" s="484">
        <f t="shared" ref="G80:H81" si="29">G81</f>
        <v>17000</v>
      </c>
      <c r="H80" s="484">
        <f t="shared" si="29"/>
        <v>15000</v>
      </c>
    </row>
    <row r="81" spans="1:8" ht="31.5">
      <c r="A81" s="195" t="s">
        <v>345</v>
      </c>
      <c r="B81" s="491" t="s">
        <v>626</v>
      </c>
      <c r="C81" s="483" t="s">
        <v>99</v>
      </c>
      <c r="D81" s="483" t="s">
        <v>442</v>
      </c>
      <c r="E81" s="483" t="s">
        <v>334</v>
      </c>
      <c r="F81" s="484">
        <f>F82</f>
        <v>4000</v>
      </c>
      <c r="G81" s="484">
        <f t="shared" si="29"/>
        <v>17000</v>
      </c>
      <c r="H81" s="484">
        <f t="shared" si="29"/>
        <v>15000</v>
      </c>
    </row>
    <row r="82" spans="1:8">
      <c r="A82" s="308" t="s">
        <v>302</v>
      </c>
      <c r="B82" s="491" t="s">
        <v>626</v>
      </c>
      <c r="C82" s="483" t="s">
        <v>99</v>
      </c>
      <c r="D82" s="483" t="s">
        <v>442</v>
      </c>
      <c r="E82" s="483" t="s">
        <v>487</v>
      </c>
      <c r="F82" s="484">
        <v>4000</v>
      </c>
      <c r="G82" s="484">
        <v>17000</v>
      </c>
      <c r="H82" s="484">
        <v>15000</v>
      </c>
    </row>
    <row r="83" spans="1:8">
      <c r="A83" s="260" t="s">
        <v>100</v>
      </c>
      <c r="B83" s="491" t="s">
        <v>626</v>
      </c>
      <c r="C83" s="486" t="s">
        <v>101</v>
      </c>
      <c r="D83" s="483"/>
      <c r="E83" s="483"/>
      <c r="F83" s="488">
        <f>F84+F119</f>
        <v>294885.67000000004</v>
      </c>
      <c r="G83" s="488">
        <f>G84+G124</f>
        <v>644190</v>
      </c>
      <c r="H83" s="488">
        <f>H84+H124</f>
        <v>679020</v>
      </c>
    </row>
    <row r="84" spans="1:8">
      <c r="A84" s="260" t="s">
        <v>102</v>
      </c>
      <c r="B84" s="491" t="s">
        <v>626</v>
      </c>
      <c r="C84" s="486" t="s">
        <v>103</v>
      </c>
      <c r="D84" s="483"/>
      <c r="E84" s="483"/>
      <c r="F84" s="488">
        <f>F85</f>
        <v>293885.67000000004</v>
      </c>
      <c r="G84" s="488">
        <f>G85+G109+G114</f>
        <v>643190</v>
      </c>
      <c r="H84" s="488">
        <f>H85+H109+H118</f>
        <v>678020</v>
      </c>
    </row>
    <row r="85" spans="1:8" ht="31.5">
      <c r="A85" s="28" t="s">
        <v>510</v>
      </c>
      <c r="B85" s="491" t="s">
        <v>626</v>
      </c>
      <c r="C85" s="486" t="s">
        <v>103</v>
      </c>
      <c r="D85" s="486" t="s">
        <v>368</v>
      </c>
      <c r="E85" s="486"/>
      <c r="F85" s="488">
        <f>F86</f>
        <v>293885.67000000004</v>
      </c>
      <c r="G85" s="488">
        <f>G86</f>
        <v>540140</v>
      </c>
      <c r="H85" s="488">
        <f t="shared" ref="H85" si="30">H86</f>
        <v>574970</v>
      </c>
    </row>
    <row r="86" spans="1:8" ht="31.5">
      <c r="A86" s="28" t="s">
        <v>511</v>
      </c>
      <c r="B86" s="491" t="s">
        <v>626</v>
      </c>
      <c r="C86" s="486" t="s">
        <v>103</v>
      </c>
      <c r="D86" s="486" t="s">
        <v>370</v>
      </c>
      <c r="E86" s="486"/>
      <c r="F86" s="488">
        <f>F87+F91</f>
        <v>293885.67000000004</v>
      </c>
      <c r="G86" s="488">
        <f>G87+G91+G96</f>
        <v>540140</v>
      </c>
      <c r="H86" s="488">
        <f>H87+H91+H96</f>
        <v>574970</v>
      </c>
    </row>
    <row r="87" spans="1:8" ht="31.5">
      <c r="A87" s="393" t="s">
        <v>512</v>
      </c>
      <c r="B87" s="491" t="s">
        <v>626</v>
      </c>
      <c r="C87" s="483" t="s">
        <v>103</v>
      </c>
      <c r="D87" s="483" t="s">
        <v>513</v>
      </c>
      <c r="E87" s="483"/>
      <c r="F87" s="484">
        <f>F89</f>
        <v>228885.67</v>
      </c>
      <c r="G87" s="484">
        <f t="shared" ref="G87:H87" si="31">G89</f>
        <v>360140</v>
      </c>
      <c r="H87" s="484">
        <f t="shared" si="31"/>
        <v>394970</v>
      </c>
    </row>
    <row r="88" spans="1:8" ht="63">
      <c r="A88" s="293" t="s">
        <v>605</v>
      </c>
      <c r="B88" s="491" t="s">
        <v>626</v>
      </c>
      <c r="C88" s="483" t="s">
        <v>103</v>
      </c>
      <c r="D88" s="483" t="s">
        <v>371</v>
      </c>
      <c r="E88" s="483"/>
      <c r="F88" s="484">
        <f>F89</f>
        <v>228885.67</v>
      </c>
      <c r="G88" s="484">
        <f t="shared" ref="G88:H89" si="32">G89</f>
        <v>360140</v>
      </c>
      <c r="H88" s="484">
        <f t="shared" si="32"/>
        <v>394970</v>
      </c>
    </row>
    <row r="89" spans="1:8" ht="31.5">
      <c r="A89" s="195" t="s">
        <v>345</v>
      </c>
      <c r="B89" s="491" t="s">
        <v>626</v>
      </c>
      <c r="C89" s="483" t="s">
        <v>103</v>
      </c>
      <c r="D89" s="483" t="s">
        <v>371</v>
      </c>
      <c r="E89" s="483" t="s">
        <v>334</v>
      </c>
      <c r="F89" s="484">
        <f>F90</f>
        <v>228885.67</v>
      </c>
      <c r="G89" s="484">
        <f t="shared" si="32"/>
        <v>360140</v>
      </c>
      <c r="H89" s="484">
        <f t="shared" si="32"/>
        <v>394970</v>
      </c>
    </row>
    <row r="90" spans="1:8">
      <c r="A90" s="308" t="s">
        <v>302</v>
      </c>
      <c r="B90" s="491" t="s">
        <v>626</v>
      </c>
      <c r="C90" s="483" t="s">
        <v>103</v>
      </c>
      <c r="D90" s="483" t="s">
        <v>371</v>
      </c>
      <c r="E90" s="483" t="s">
        <v>487</v>
      </c>
      <c r="F90" s="484">
        <v>228885.67</v>
      </c>
      <c r="G90" s="484">
        <v>360140</v>
      </c>
      <c r="H90" s="484">
        <v>394970</v>
      </c>
    </row>
    <row r="91" spans="1:8" ht="31.5">
      <c r="A91" s="451" t="s">
        <v>557</v>
      </c>
      <c r="B91" s="491" t="s">
        <v>626</v>
      </c>
      <c r="C91" s="483" t="s">
        <v>103</v>
      </c>
      <c r="D91" s="483" t="s">
        <v>514</v>
      </c>
      <c r="E91" s="483"/>
      <c r="F91" s="484">
        <f>F93</f>
        <v>65000</v>
      </c>
      <c r="G91" s="484">
        <f t="shared" ref="G91:H91" si="33">G93</f>
        <v>100000</v>
      </c>
      <c r="H91" s="484">
        <f t="shared" si="33"/>
        <v>100000</v>
      </c>
    </row>
    <row r="92" spans="1:8" ht="63">
      <c r="A92" s="293" t="s">
        <v>605</v>
      </c>
      <c r="B92" s="491" t="s">
        <v>626</v>
      </c>
      <c r="C92" s="483" t="s">
        <v>103</v>
      </c>
      <c r="D92" s="483" t="s">
        <v>373</v>
      </c>
      <c r="E92" s="483"/>
      <c r="F92" s="484">
        <f>F93</f>
        <v>65000</v>
      </c>
      <c r="G92" s="484">
        <f t="shared" ref="G92:H93" si="34">G93</f>
        <v>100000</v>
      </c>
      <c r="H92" s="484">
        <f t="shared" si="34"/>
        <v>100000</v>
      </c>
    </row>
    <row r="93" spans="1:8" ht="31.5">
      <c r="A93" s="195" t="s">
        <v>345</v>
      </c>
      <c r="B93" s="491" t="s">
        <v>626</v>
      </c>
      <c r="C93" s="483" t="s">
        <v>103</v>
      </c>
      <c r="D93" s="483" t="s">
        <v>373</v>
      </c>
      <c r="E93" s="483" t="s">
        <v>334</v>
      </c>
      <c r="F93" s="484">
        <f>F94</f>
        <v>65000</v>
      </c>
      <c r="G93" s="484">
        <f t="shared" si="34"/>
        <v>100000</v>
      </c>
      <c r="H93" s="484">
        <f t="shared" si="34"/>
        <v>100000</v>
      </c>
    </row>
    <row r="94" spans="1:8">
      <c r="A94" s="308" t="s">
        <v>302</v>
      </c>
      <c r="B94" s="491" t="s">
        <v>626</v>
      </c>
      <c r="C94" s="483" t="s">
        <v>103</v>
      </c>
      <c r="D94" s="483" t="s">
        <v>373</v>
      </c>
      <c r="E94" s="483" t="s">
        <v>487</v>
      </c>
      <c r="F94" s="484">
        <v>65000</v>
      </c>
      <c r="G94" s="484">
        <v>100000</v>
      </c>
      <c r="H94" s="484">
        <v>100000</v>
      </c>
    </row>
    <row r="95" spans="1:8">
      <c r="A95" s="308" t="s">
        <v>630</v>
      </c>
      <c r="B95" s="491" t="s">
        <v>626</v>
      </c>
      <c r="C95" s="483" t="s">
        <v>103</v>
      </c>
      <c r="D95" s="483"/>
      <c r="E95" s="483"/>
      <c r="F95" s="484"/>
      <c r="G95" s="484"/>
      <c r="H95" s="484"/>
    </row>
    <row r="96" spans="1:8" ht="31.5">
      <c r="A96" s="263" t="s">
        <v>658</v>
      </c>
      <c r="B96" s="491" t="s">
        <v>626</v>
      </c>
      <c r="C96" s="483" t="s">
        <v>103</v>
      </c>
      <c r="D96" s="483" t="s">
        <v>376</v>
      </c>
      <c r="E96" s="483"/>
      <c r="F96" s="484">
        <f>F98</f>
        <v>0</v>
      </c>
      <c r="G96" s="484">
        <f t="shared" ref="G96:H96" si="35">G98</f>
        <v>80000</v>
      </c>
      <c r="H96" s="484">
        <f t="shared" si="35"/>
        <v>80000</v>
      </c>
    </row>
    <row r="97" spans="1:8" ht="63">
      <c r="A97" s="293" t="s">
        <v>605</v>
      </c>
      <c r="B97" s="491" t="s">
        <v>626</v>
      </c>
      <c r="C97" s="483" t="s">
        <v>103</v>
      </c>
      <c r="D97" s="483" t="s">
        <v>376</v>
      </c>
      <c r="E97" s="483"/>
      <c r="F97" s="484">
        <f>F98</f>
        <v>0</v>
      </c>
      <c r="G97" s="484">
        <f t="shared" ref="G97:H98" si="36">G98</f>
        <v>80000</v>
      </c>
      <c r="H97" s="484">
        <f t="shared" si="36"/>
        <v>80000</v>
      </c>
    </row>
    <row r="98" spans="1:8" ht="31.5">
      <c r="A98" s="195" t="s">
        <v>345</v>
      </c>
      <c r="B98" s="491" t="s">
        <v>626</v>
      </c>
      <c r="C98" s="483" t="s">
        <v>103</v>
      </c>
      <c r="D98" s="483" t="s">
        <v>376</v>
      </c>
      <c r="E98" s="483" t="s">
        <v>334</v>
      </c>
      <c r="F98" s="484">
        <f>F99</f>
        <v>0</v>
      </c>
      <c r="G98" s="484">
        <f t="shared" si="36"/>
        <v>80000</v>
      </c>
      <c r="H98" s="484">
        <f t="shared" si="36"/>
        <v>80000</v>
      </c>
    </row>
    <row r="99" spans="1:8">
      <c r="A99" s="308" t="s">
        <v>302</v>
      </c>
      <c r="B99" s="491" t="s">
        <v>626</v>
      </c>
      <c r="C99" s="483" t="s">
        <v>103</v>
      </c>
      <c r="D99" s="483" t="s">
        <v>376</v>
      </c>
      <c r="E99" s="483" t="s">
        <v>487</v>
      </c>
      <c r="F99" s="484">
        <v>0</v>
      </c>
      <c r="G99" s="484">
        <v>80000</v>
      </c>
      <c r="H99" s="484">
        <v>80000</v>
      </c>
    </row>
    <row r="100" spans="1:8" ht="31.5" hidden="1">
      <c r="A100" s="28" t="s">
        <v>374</v>
      </c>
      <c r="B100" s="491" t="s">
        <v>626</v>
      </c>
      <c r="C100" s="486" t="s">
        <v>103</v>
      </c>
      <c r="D100" s="486" t="s">
        <v>375</v>
      </c>
      <c r="E100" s="486"/>
      <c r="F100" s="488">
        <f>F103</f>
        <v>0</v>
      </c>
      <c r="G100" s="488">
        <f t="shared" ref="G100:H100" si="37">G103</f>
        <v>0</v>
      </c>
      <c r="H100" s="488">
        <f t="shared" si="37"/>
        <v>0</v>
      </c>
    </row>
    <row r="101" spans="1:8" ht="47.25" hidden="1">
      <c r="A101" s="393" t="s">
        <v>515</v>
      </c>
      <c r="B101" s="491" t="s">
        <v>626</v>
      </c>
      <c r="C101" s="483" t="s">
        <v>103</v>
      </c>
      <c r="D101" s="483" t="s">
        <v>516</v>
      </c>
      <c r="E101" s="483"/>
      <c r="F101" s="484">
        <f>F103</f>
        <v>0</v>
      </c>
      <c r="G101" s="484">
        <f t="shared" ref="G101:H101" si="38">G103</f>
        <v>0</v>
      </c>
      <c r="H101" s="484">
        <f t="shared" si="38"/>
        <v>0</v>
      </c>
    </row>
    <row r="102" spans="1:8" ht="63" hidden="1">
      <c r="A102" s="293" t="s">
        <v>352</v>
      </c>
      <c r="B102" s="491" t="s">
        <v>626</v>
      </c>
      <c r="C102" s="483" t="s">
        <v>103</v>
      </c>
      <c r="D102" s="483" t="s">
        <v>376</v>
      </c>
      <c r="E102" s="483"/>
      <c r="F102" s="484">
        <f>F103</f>
        <v>0</v>
      </c>
      <c r="G102" s="484">
        <f t="shared" ref="G102:H103" si="39">G103</f>
        <v>0</v>
      </c>
      <c r="H102" s="484">
        <f t="shared" si="39"/>
        <v>0</v>
      </c>
    </row>
    <row r="103" spans="1:8" ht="31.5" hidden="1">
      <c r="A103" s="195" t="s">
        <v>345</v>
      </c>
      <c r="B103" s="491" t="s">
        <v>626</v>
      </c>
      <c r="C103" s="483" t="s">
        <v>103</v>
      </c>
      <c r="D103" s="483" t="s">
        <v>376</v>
      </c>
      <c r="E103" s="483" t="s">
        <v>334</v>
      </c>
      <c r="F103" s="484">
        <f>F104</f>
        <v>0</v>
      </c>
      <c r="G103" s="484">
        <f t="shared" si="39"/>
        <v>0</v>
      </c>
      <c r="H103" s="484">
        <f t="shared" si="39"/>
        <v>0</v>
      </c>
    </row>
    <row r="104" spans="1:8" ht="31.5" hidden="1">
      <c r="A104" s="308" t="s">
        <v>486</v>
      </c>
      <c r="B104" s="491" t="s">
        <v>626</v>
      </c>
      <c r="C104" s="483" t="s">
        <v>103</v>
      </c>
      <c r="D104" s="483" t="s">
        <v>376</v>
      </c>
      <c r="E104" s="483" t="s">
        <v>487</v>
      </c>
      <c r="F104" s="484"/>
      <c r="G104" s="484"/>
      <c r="H104" s="484"/>
    </row>
    <row r="105" spans="1:8" ht="31.5" hidden="1">
      <c r="A105" s="28" t="s">
        <v>517</v>
      </c>
      <c r="B105" s="491" t="s">
        <v>626</v>
      </c>
      <c r="C105" s="486" t="s">
        <v>103</v>
      </c>
      <c r="D105" s="486" t="s">
        <v>378</v>
      </c>
      <c r="E105" s="486"/>
      <c r="F105" s="488">
        <f>F108</f>
        <v>1000</v>
      </c>
      <c r="G105" s="488">
        <f t="shared" ref="G105:H105" si="40">G108</f>
        <v>0</v>
      </c>
      <c r="H105" s="488">
        <f t="shared" si="40"/>
        <v>0</v>
      </c>
    </row>
    <row r="106" spans="1:8" ht="31.5" hidden="1">
      <c r="A106" s="22" t="s">
        <v>518</v>
      </c>
      <c r="B106" s="491" t="s">
        <v>626</v>
      </c>
      <c r="C106" s="483" t="s">
        <v>103</v>
      </c>
      <c r="D106" s="483" t="s">
        <v>519</v>
      </c>
      <c r="E106" s="483"/>
      <c r="F106" s="484">
        <f>F108</f>
        <v>1000</v>
      </c>
      <c r="G106" s="484">
        <f t="shared" ref="G106:H106" si="41">G108</f>
        <v>0</v>
      </c>
      <c r="H106" s="484">
        <f t="shared" si="41"/>
        <v>0</v>
      </c>
    </row>
    <row r="107" spans="1:8" ht="63" hidden="1">
      <c r="A107" s="293" t="s">
        <v>352</v>
      </c>
      <c r="B107" s="491" t="s">
        <v>626</v>
      </c>
      <c r="C107" s="483" t="s">
        <v>103</v>
      </c>
      <c r="D107" s="483" t="s">
        <v>379</v>
      </c>
      <c r="E107" s="483"/>
      <c r="F107" s="484">
        <f>F108</f>
        <v>1000</v>
      </c>
      <c r="G107" s="484">
        <f t="shared" ref="G107:H119" si="42">G108</f>
        <v>0</v>
      </c>
      <c r="H107" s="484">
        <f t="shared" si="42"/>
        <v>0</v>
      </c>
    </row>
    <row r="108" spans="1:8" ht="31.5" hidden="1">
      <c r="A108" s="195" t="s">
        <v>345</v>
      </c>
      <c r="B108" s="491" t="s">
        <v>626</v>
      </c>
      <c r="C108" s="483" t="s">
        <v>103</v>
      </c>
      <c r="D108" s="483" t="s">
        <v>379</v>
      </c>
      <c r="E108" s="483" t="s">
        <v>334</v>
      </c>
      <c r="F108" s="484">
        <f>F119</f>
        <v>1000</v>
      </c>
      <c r="G108" s="484"/>
      <c r="H108" s="484"/>
    </row>
    <row r="109" spans="1:8" ht="31.5">
      <c r="A109" s="260" t="s">
        <v>445</v>
      </c>
      <c r="B109" s="491" t="s">
        <v>626</v>
      </c>
      <c r="C109" s="483" t="s">
        <v>103</v>
      </c>
      <c r="D109" s="486" t="s">
        <v>443</v>
      </c>
      <c r="E109" s="486"/>
      <c r="F109" s="488">
        <f>F112</f>
        <v>2000</v>
      </c>
      <c r="G109" s="488">
        <f t="shared" ref="G109:H109" si="43">G112</f>
        <v>2000</v>
      </c>
      <c r="H109" s="488">
        <f t="shared" si="43"/>
        <v>2000</v>
      </c>
    </row>
    <row r="110" spans="1:8" ht="78.75">
      <c r="A110" s="487" t="s">
        <v>556</v>
      </c>
      <c r="B110" s="491" t="s">
        <v>626</v>
      </c>
      <c r="C110" s="483" t="s">
        <v>103</v>
      </c>
      <c r="D110" s="483" t="s">
        <v>555</v>
      </c>
      <c r="E110" s="483"/>
      <c r="F110" s="484">
        <f>F112</f>
        <v>2000</v>
      </c>
      <c r="G110" s="484">
        <f t="shared" ref="G110:H110" si="44">G112</f>
        <v>2000</v>
      </c>
      <c r="H110" s="484">
        <f t="shared" si="44"/>
        <v>2000</v>
      </c>
    </row>
    <row r="111" spans="1:8" ht="63">
      <c r="A111" s="293" t="s">
        <v>605</v>
      </c>
      <c r="B111" s="491" t="s">
        <v>626</v>
      </c>
      <c r="C111" s="483" t="s">
        <v>103</v>
      </c>
      <c r="D111" s="483" t="s">
        <v>444</v>
      </c>
      <c r="E111" s="483"/>
      <c r="F111" s="484">
        <f>F112</f>
        <v>2000</v>
      </c>
      <c r="G111" s="484">
        <f t="shared" ref="G111:H112" si="45">G112</f>
        <v>2000</v>
      </c>
      <c r="H111" s="484">
        <f t="shared" si="45"/>
        <v>2000</v>
      </c>
    </row>
    <row r="112" spans="1:8" ht="31.5">
      <c r="A112" s="195" t="s">
        <v>345</v>
      </c>
      <c r="B112" s="491" t="s">
        <v>626</v>
      </c>
      <c r="C112" s="483" t="s">
        <v>103</v>
      </c>
      <c r="D112" s="483" t="s">
        <v>444</v>
      </c>
      <c r="E112" s="483" t="s">
        <v>334</v>
      </c>
      <c r="F112" s="484">
        <f>F113</f>
        <v>2000</v>
      </c>
      <c r="G112" s="484">
        <f t="shared" si="45"/>
        <v>2000</v>
      </c>
      <c r="H112" s="484">
        <f t="shared" si="45"/>
        <v>2000</v>
      </c>
    </row>
    <row r="113" spans="1:8">
      <c r="A113" s="308" t="s">
        <v>302</v>
      </c>
      <c r="B113" s="491" t="s">
        <v>626</v>
      </c>
      <c r="C113" s="483" t="s">
        <v>103</v>
      </c>
      <c r="D113" s="483" t="s">
        <v>444</v>
      </c>
      <c r="E113" s="483" t="s">
        <v>487</v>
      </c>
      <c r="F113" s="484">
        <v>2000</v>
      </c>
      <c r="G113" s="484">
        <v>2000</v>
      </c>
      <c r="H113" s="484">
        <v>2000</v>
      </c>
    </row>
    <row r="114" spans="1:8" ht="47.25">
      <c r="A114" s="532" t="s">
        <v>322</v>
      </c>
      <c r="B114" s="491" t="s">
        <v>626</v>
      </c>
      <c r="C114" s="483" t="s">
        <v>103</v>
      </c>
      <c r="D114" s="507" t="s">
        <v>597</v>
      </c>
      <c r="E114" s="483"/>
      <c r="F114" s="508">
        <f t="shared" ref="F114:H116" si="46">F115</f>
        <v>1000</v>
      </c>
      <c r="G114" s="488">
        <f t="shared" si="46"/>
        <v>101050</v>
      </c>
      <c r="H114" s="488">
        <f t="shared" si="46"/>
        <v>101050</v>
      </c>
    </row>
    <row r="115" spans="1:8" ht="47.25">
      <c r="A115" s="308" t="s">
        <v>324</v>
      </c>
      <c r="B115" s="491" t="s">
        <v>626</v>
      </c>
      <c r="C115" s="483" t="s">
        <v>103</v>
      </c>
      <c r="D115" s="509" t="s">
        <v>596</v>
      </c>
      <c r="E115" s="483"/>
      <c r="F115" s="510">
        <f t="shared" si="46"/>
        <v>1000</v>
      </c>
      <c r="G115" s="484">
        <f t="shared" si="46"/>
        <v>101050</v>
      </c>
      <c r="H115" s="484">
        <f t="shared" si="46"/>
        <v>101050</v>
      </c>
    </row>
    <row r="116" spans="1:8" ht="31.5">
      <c r="A116" s="308" t="s">
        <v>537</v>
      </c>
      <c r="B116" s="491" t="s">
        <v>626</v>
      </c>
      <c r="C116" s="483" t="s">
        <v>103</v>
      </c>
      <c r="D116" s="483" t="s">
        <v>326</v>
      </c>
      <c r="E116" s="483"/>
      <c r="F116" s="484">
        <f>F117</f>
        <v>1000</v>
      </c>
      <c r="G116" s="484">
        <f t="shared" si="46"/>
        <v>101050</v>
      </c>
      <c r="H116" s="484">
        <f t="shared" si="46"/>
        <v>101050</v>
      </c>
    </row>
    <row r="117" spans="1:8" ht="31.5">
      <c r="A117" s="308" t="s">
        <v>327</v>
      </c>
      <c r="B117" s="491" t="s">
        <v>626</v>
      </c>
      <c r="C117" s="483" t="s">
        <v>103</v>
      </c>
      <c r="D117" s="483" t="s">
        <v>326</v>
      </c>
      <c r="E117" s="483" t="s">
        <v>334</v>
      </c>
      <c r="F117" s="484">
        <f>F119</f>
        <v>1000</v>
      </c>
      <c r="G117" s="484">
        <f>G118</f>
        <v>101050</v>
      </c>
      <c r="H117" s="484">
        <f>H118</f>
        <v>101050</v>
      </c>
    </row>
    <row r="118" spans="1:8">
      <c r="A118" s="308" t="s">
        <v>302</v>
      </c>
      <c r="B118" s="491" t="s">
        <v>626</v>
      </c>
      <c r="C118" s="483" t="s">
        <v>103</v>
      </c>
      <c r="D118" s="483" t="s">
        <v>326</v>
      </c>
      <c r="E118" s="483" t="s">
        <v>487</v>
      </c>
      <c r="F118" s="484">
        <v>102041</v>
      </c>
      <c r="G118" s="484">
        <v>101050</v>
      </c>
      <c r="H118" s="484">
        <v>101050</v>
      </c>
    </row>
    <row r="119" spans="1:8" ht="29.25">
      <c r="A119" s="489" t="s">
        <v>559</v>
      </c>
      <c r="B119" s="491" t="s">
        <v>626</v>
      </c>
      <c r="C119" s="483" t="s">
        <v>316</v>
      </c>
      <c r="D119" s="483"/>
      <c r="E119" s="483"/>
      <c r="F119" s="488">
        <f>F120</f>
        <v>1000</v>
      </c>
      <c r="G119" s="488">
        <f t="shared" si="42"/>
        <v>1000</v>
      </c>
      <c r="H119" s="488">
        <f t="shared" si="42"/>
        <v>1000</v>
      </c>
    </row>
    <row r="120" spans="1:8" ht="31.5">
      <c r="A120" s="28" t="s">
        <v>520</v>
      </c>
      <c r="B120" s="491" t="s">
        <v>626</v>
      </c>
      <c r="C120" s="486" t="s">
        <v>316</v>
      </c>
      <c r="D120" s="486" t="s">
        <v>381</v>
      </c>
      <c r="E120" s="486" t="s">
        <v>417</v>
      </c>
      <c r="F120" s="488">
        <f>F123</f>
        <v>1000</v>
      </c>
      <c r="G120" s="488">
        <f t="shared" ref="G120:H120" si="47">G123</f>
        <v>1000</v>
      </c>
      <c r="H120" s="488">
        <f t="shared" si="47"/>
        <v>1000</v>
      </c>
    </row>
    <row r="121" spans="1:8" ht="47.25">
      <c r="A121" s="502" t="s">
        <v>560</v>
      </c>
      <c r="B121" s="491" t="s">
        <v>626</v>
      </c>
      <c r="C121" s="483" t="s">
        <v>316</v>
      </c>
      <c r="D121" s="483" t="s">
        <v>599</v>
      </c>
      <c r="E121" s="483"/>
      <c r="F121" s="484">
        <f>F122</f>
        <v>1000</v>
      </c>
      <c r="G121" s="484">
        <f t="shared" ref="G121:H123" si="48">G122</f>
        <v>1000</v>
      </c>
      <c r="H121" s="484">
        <f t="shared" si="48"/>
        <v>1000</v>
      </c>
    </row>
    <row r="122" spans="1:8" ht="63">
      <c r="A122" s="293" t="s">
        <v>605</v>
      </c>
      <c r="B122" s="491" t="s">
        <v>626</v>
      </c>
      <c r="C122" s="483" t="s">
        <v>316</v>
      </c>
      <c r="D122" s="483" t="s">
        <v>598</v>
      </c>
      <c r="E122" s="483"/>
      <c r="F122" s="484">
        <f>F123</f>
        <v>1000</v>
      </c>
      <c r="G122" s="484">
        <f t="shared" si="48"/>
        <v>1000</v>
      </c>
      <c r="H122" s="484">
        <f t="shared" si="48"/>
        <v>1000</v>
      </c>
    </row>
    <row r="123" spans="1:8" ht="31.5">
      <c r="A123" s="195" t="s">
        <v>345</v>
      </c>
      <c r="B123" s="491" t="s">
        <v>626</v>
      </c>
      <c r="C123" s="483" t="s">
        <v>316</v>
      </c>
      <c r="D123" s="483" t="s">
        <v>598</v>
      </c>
      <c r="E123" s="483" t="s">
        <v>334</v>
      </c>
      <c r="F123" s="484">
        <f>F124</f>
        <v>1000</v>
      </c>
      <c r="G123" s="484">
        <f t="shared" si="48"/>
        <v>1000</v>
      </c>
      <c r="H123" s="484">
        <v>1000</v>
      </c>
    </row>
    <row r="124" spans="1:8">
      <c r="A124" s="308" t="s">
        <v>550</v>
      </c>
      <c r="B124" s="491" t="s">
        <v>626</v>
      </c>
      <c r="C124" s="483" t="s">
        <v>316</v>
      </c>
      <c r="D124" s="483" t="s">
        <v>598</v>
      </c>
      <c r="E124" s="483" t="s">
        <v>487</v>
      </c>
      <c r="F124" s="484">
        <v>1000</v>
      </c>
      <c r="G124" s="484">
        <v>1000</v>
      </c>
      <c r="H124" s="484">
        <v>1000</v>
      </c>
    </row>
    <row r="125" spans="1:8" ht="31.5">
      <c r="A125" s="260" t="s">
        <v>104</v>
      </c>
      <c r="B125" s="491" t="s">
        <v>626</v>
      </c>
      <c r="C125" s="486" t="s">
        <v>105</v>
      </c>
      <c r="D125" s="483"/>
      <c r="E125" s="483"/>
      <c r="F125" s="488" t="e">
        <f>F126</f>
        <v>#REF!</v>
      </c>
      <c r="G125" s="488">
        <f t="shared" ref="G125:H125" si="49">G126</f>
        <v>139050</v>
      </c>
      <c r="H125" s="488">
        <f t="shared" si="49"/>
        <v>136050</v>
      </c>
    </row>
    <row r="126" spans="1:8">
      <c r="A126" s="260" t="s">
        <v>113</v>
      </c>
      <c r="B126" s="491" t="s">
        <v>626</v>
      </c>
      <c r="C126" s="486" t="s">
        <v>114</v>
      </c>
      <c r="D126" s="483"/>
      <c r="E126" s="483"/>
      <c r="F126" s="488" t="e">
        <f>F127</f>
        <v>#REF!</v>
      </c>
      <c r="G126" s="488">
        <f>G127+G157</f>
        <v>139050</v>
      </c>
      <c r="H126" s="488">
        <f>H127+H157</f>
        <v>136050</v>
      </c>
    </row>
    <row r="127" spans="1:8" ht="47.25">
      <c r="A127" s="482" t="s">
        <v>521</v>
      </c>
      <c r="B127" s="491" t="s">
        <v>626</v>
      </c>
      <c r="C127" s="486" t="s">
        <v>114</v>
      </c>
      <c r="D127" s="486" t="s">
        <v>384</v>
      </c>
      <c r="E127" s="486" t="s">
        <v>417</v>
      </c>
      <c r="F127" s="488" t="e">
        <f>F137+#REF!</f>
        <v>#REF!</v>
      </c>
      <c r="G127" s="488">
        <f>G137+G156</f>
        <v>38000</v>
      </c>
      <c r="H127" s="488">
        <f>H137+H154</f>
        <v>35000</v>
      </c>
    </row>
    <row r="128" spans="1:8" ht="31.5" hidden="1">
      <c r="A128" s="455" t="s">
        <v>385</v>
      </c>
      <c r="B128" s="491" t="s">
        <v>626</v>
      </c>
      <c r="C128" s="486" t="s">
        <v>389</v>
      </c>
      <c r="D128" s="486" t="s">
        <v>386</v>
      </c>
      <c r="E128" s="486"/>
      <c r="F128" s="488">
        <f>F131</f>
        <v>0</v>
      </c>
      <c r="G128" s="488">
        <f t="shared" ref="G128:H128" si="50">G131</f>
        <v>0</v>
      </c>
      <c r="H128" s="488">
        <f t="shared" si="50"/>
        <v>0</v>
      </c>
    </row>
    <row r="129" spans="1:8" ht="94.5" hidden="1">
      <c r="A129" s="393" t="s">
        <v>522</v>
      </c>
      <c r="B129" s="491" t="s">
        <v>626</v>
      </c>
      <c r="C129" s="483" t="s">
        <v>389</v>
      </c>
      <c r="D129" s="483" t="s">
        <v>523</v>
      </c>
      <c r="E129" s="483"/>
      <c r="F129" s="484">
        <f>F130</f>
        <v>0</v>
      </c>
      <c r="G129" s="484">
        <f t="shared" ref="G129:H131" si="51">G130</f>
        <v>0</v>
      </c>
      <c r="H129" s="484">
        <f t="shared" si="51"/>
        <v>0</v>
      </c>
    </row>
    <row r="130" spans="1:8" ht="63" hidden="1">
      <c r="A130" s="293" t="s">
        <v>352</v>
      </c>
      <c r="B130" s="491" t="s">
        <v>626</v>
      </c>
      <c r="C130" s="483" t="s">
        <v>389</v>
      </c>
      <c r="D130" s="483" t="s">
        <v>387</v>
      </c>
      <c r="E130" s="483"/>
      <c r="F130" s="484">
        <f>F131</f>
        <v>0</v>
      </c>
      <c r="G130" s="484">
        <f t="shared" si="51"/>
        <v>0</v>
      </c>
      <c r="H130" s="484">
        <f t="shared" si="51"/>
        <v>0</v>
      </c>
    </row>
    <row r="131" spans="1:8" ht="31.5" hidden="1">
      <c r="A131" s="195" t="s">
        <v>345</v>
      </c>
      <c r="B131" s="491" t="s">
        <v>626</v>
      </c>
      <c r="C131" s="483" t="s">
        <v>389</v>
      </c>
      <c r="D131" s="483" t="s">
        <v>387</v>
      </c>
      <c r="E131" s="483" t="s">
        <v>334</v>
      </c>
      <c r="F131" s="484">
        <f>F132</f>
        <v>0</v>
      </c>
      <c r="G131" s="484">
        <f t="shared" si="51"/>
        <v>0</v>
      </c>
      <c r="H131" s="484">
        <f t="shared" si="51"/>
        <v>0</v>
      </c>
    </row>
    <row r="132" spans="1:8" ht="47.25" hidden="1">
      <c r="A132" s="308" t="s">
        <v>524</v>
      </c>
      <c r="B132" s="491" t="s">
        <v>626</v>
      </c>
      <c r="C132" s="483" t="s">
        <v>389</v>
      </c>
      <c r="D132" s="483" t="s">
        <v>387</v>
      </c>
      <c r="E132" s="483" t="s">
        <v>525</v>
      </c>
      <c r="F132" s="484"/>
      <c r="G132" s="484"/>
      <c r="H132" s="484"/>
    </row>
    <row r="133" spans="1:8" ht="31.5" hidden="1">
      <c r="A133" s="455" t="s">
        <v>526</v>
      </c>
      <c r="B133" s="491" t="s">
        <v>626</v>
      </c>
      <c r="C133" s="486" t="s">
        <v>114</v>
      </c>
      <c r="D133" s="486" t="s">
        <v>527</v>
      </c>
      <c r="E133" s="486"/>
      <c r="F133" s="488" t="e">
        <f>F136</f>
        <v>#REF!</v>
      </c>
      <c r="G133" s="488" t="e">
        <f t="shared" ref="G133:H133" si="52">G136</f>
        <v>#REF!</v>
      </c>
      <c r="H133" s="488" t="e">
        <f t="shared" si="52"/>
        <v>#REF!</v>
      </c>
    </row>
    <row r="134" spans="1:8" ht="31.5" hidden="1">
      <c r="A134" s="393" t="s">
        <v>528</v>
      </c>
      <c r="B134" s="491" t="s">
        <v>626</v>
      </c>
      <c r="C134" s="483" t="s">
        <v>114</v>
      </c>
      <c r="D134" s="483" t="s">
        <v>529</v>
      </c>
      <c r="E134" s="483"/>
      <c r="F134" s="484" t="e">
        <f>F135</f>
        <v>#REF!</v>
      </c>
      <c r="G134" s="484" t="e">
        <f t="shared" ref="G134:H135" si="53">G135</f>
        <v>#REF!</v>
      </c>
      <c r="H134" s="484" t="e">
        <f t="shared" si="53"/>
        <v>#REF!</v>
      </c>
    </row>
    <row r="135" spans="1:8" ht="63" hidden="1">
      <c r="A135" s="293" t="s">
        <v>352</v>
      </c>
      <c r="B135" s="491" t="s">
        <v>626</v>
      </c>
      <c r="C135" s="483" t="s">
        <v>114</v>
      </c>
      <c r="D135" s="483" t="s">
        <v>530</v>
      </c>
      <c r="E135" s="483"/>
      <c r="F135" s="484" t="e">
        <f>F136</f>
        <v>#REF!</v>
      </c>
      <c r="G135" s="484" t="e">
        <f t="shared" si="53"/>
        <v>#REF!</v>
      </c>
      <c r="H135" s="484" t="e">
        <f t="shared" si="53"/>
        <v>#REF!</v>
      </c>
    </row>
    <row r="136" spans="1:8" ht="31.5" hidden="1">
      <c r="A136" s="195" t="s">
        <v>345</v>
      </c>
      <c r="B136" s="491" t="s">
        <v>626</v>
      </c>
      <c r="C136" s="483" t="s">
        <v>114</v>
      </c>
      <c r="D136" s="483" t="s">
        <v>530</v>
      </c>
      <c r="E136" s="483" t="s">
        <v>334</v>
      </c>
      <c r="F136" s="484" t="e">
        <f>#REF!</f>
        <v>#REF!</v>
      </c>
      <c r="G136" s="484" t="e">
        <f>#REF!</f>
        <v>#REF!</v>
      </c>
      <c r="H136" s="484" t="e">
        <f>#REF!</f>
        <v>#REF!</v>
      </c>
    </row>
    <row r="137" spans="1:8" ht="31.5">
      <c r="A137" s="455" t="s">
        <v>659</v>
      </c>
      <c r="B137" s="491" t="s">
        <v>626</v>
      </c>
      <c r="C137" s="486" t="s">
        <v>114</v>
      </c>
      <c r="D137" s="486" t="s">
        <v>640</v>
      </c>
      <c r="E137" s="486"/>
      <c r="F137" s="488" t="e">
        <f>F147+F153+#REF!+#REF!</f>
        <v>#REF!</v>
      </c>
      <c r="G137" s="488">
        <f>G147</f>
        <v>22000</v>
      </c>
      <c r="H137" s="488">
        <f>H147</f>
        <v>22000</v>
      </c>
    </row>
    <row r="138" spans="1:8" ht="31.5" hidden="1">
      <c r="A138" s="195" t="s">
        <v>531</v>
      </c>
      <c r="B138" s="491" t="s">
        <v>626</v>
      </c>
      <c r="C138" s="483" t="s">
        <v>114</v>
      </c>
      <c r="D138" s="483" t="s">
        <v>532</v>
      </c>
      <c r="E138" s="483"/>
      <c r="F138" s="484">
        <f>F139+F142+F144</f>
        <v>0</v>
      </c>
      <c r="G138" s="484">
        <f t="shared" ref="G138:H138" si="54">G139+G142+G144</f>
        <v>0</v>
      </c>
      <c r="H138" s="484">
        <f t="shared" si="54"/>
        <v>0</v>
      </c>
    </row>
    <row r="139" spans="1:8" ht="31.5" hidden="1">
      <c r="A139" s="195" t="s">
        <v>498</v>
      </c>
      <c r="B139" s="491" t="s">
        <v>626</v>
      </c>
      <c r="C139" s="483" t="s">
        <v>114</v>
      </c>
      <c r="D139" s="483" t="s">
        <v>533</v>
      </c>
      <c r="E139" s="483" t="s">
        <v>332</v>
      </c>
      <c r="F139" s="484">
        <f>F140+F141</f>
        <v>0</v>
      </c>
      <c r="G139" s="484">
        <f t="shared" ref="G139:H139" si="55">G140+G141</f>
        <v>0</v>
      </c>
      <c r="H139" s="484">
        <f t="shared" si="55"/>
        <v>0</v>
      </c>
    </row>
    <row r="140" spans="1:8" hidden="1">
      <c r="A140" s="308" t="s">
        <v>500</v>
      </c>
      <c r="B140" s="491" t="s">
        <v>626</v>
      </c>
      <c r="C140" s="483" t="s">
        <v>114</v>
      </c>
      <c r="D140" s="483" t="s">
        <v>534</v>
      </c>
      <c r="E140" s="483" t="s">
        <v>501</v>
      </c>
      <c r="F140" s="484"/>
      <c r="G140" s="484"/>
      <c r="H140" s="484"/>
    </row>
    <row r="141" spans="1:8" ht="63" hidden="1">
      <c r="A141" s="308" t="s">
        <v>502</v>
      </c>
      <c r="B141" s="491" t="s">
        <v>626</v>
      </c>
      <c r="C141" s="483" t="s">
        <v>114</v>
      </c>
      <c r="D141" s="483" t="s">
        <v>534</v>
      </c>
      <c r="E141" s="483" t="s">
        <v>503</v>
      </c>
      <c r="F141" s="484"/>
      <c r="G141" s="484"/>
      <c r="H141" s="484"/>
    </row>
    <row r="142" spans="1:8" ht="31.5" hidden="1">
      <c r="A142" s="195" t="s">
        <v>345</v>
      </c>
      <c r="B142" s="491" t="s">
        <v>626</v>
      </c>
      <c r="C142" s="483" t="s">
        <v>114</v>
      </c>
      <c r="D142" s="483" t="s">
        <v>535</v>
      </c>
      <c r="E142" s="483" t="s">
        <v>334</v>
      </c>
      <c r="F142" s="484">
        <f>F143</f>
        <v>0</v>
      </c>
      <c r="G142" s="484">
        <f t="shared" ref="G142:H142" si="56">G143</f>
        <v>0</v>
      </c>
      <c r="H142" s="484">
        <f t="shared" si="56"/>
        <v>0</v>
      </c>
    </row>
    <row r="143" spans="1:8" ht="31.5" hidden="1">
      <c r="A143" s="308" t="s">
        <v>486</v>
      </c>
      <c r="B143" s="491" t="s">
        <v>626</v>
      </c>
      <c r="C143" s="483" t="s">
        <v>114</v>
      </c>
      <c r="D143" s="483" t="s">
        <v>535</v>
      </c>
      <c r="E143" s="483" t="s">
        <v>487</v>
      </c>
      <c r="F143" s="484"/>
      <c r="G143" s="484"/>
      <c r="H143" s="484"/>
    </row>
    <row r="144" spans="1:8" hidden="1">
      <c r="A144" s="195" t="s">
        <v>346</v>
      </c>
      <c r="B144" s="491" t="s">
        <v>626</v>
      </c>
      <c r="C144" s="483" t="s">
        <v>114</v>
      </c>
      <c r="D144" s="483" t="s">
        <v>535</v>
      </c>
      <c r="E144" s="483" t="s">
        <v>488</v>
      </c>
      <c r="F144" s="484">
        <f>F145+F146</f>
        <v>0</v>
      </c>
      <c r="G144" s="484">
        <f t="shared" ref="G144:H144" si="57">G145+G146</f>
        <v>0</v>
      </c>
      <c r="H144" s="484">
        <f t="shared" si="57"/>
        <v>0</v>
      </c>
    </row>
    <row r="145" spans="1:8" ht="31.5" hidden="1">
      <c r="A145" s="308" t="s">
        <v>489</v>
      </c>
      <c r="B145" s="491" t="s">
        <v>626</v>
      </c>
      <c r="C145" s="483" t="s">
        <v>114</v>
      </c>
      <c r="D145" s="483" t="s">
        <v>535</v>
      </c>
      <c r="E145" s="483" t="s">
        <v>490</v>
      </c>
      <c r="F145" s="501"/>
      <c r="G145" s="501"/>
      <c r="H145" s="501"/>
    </row>
    <row r="146" spans="1:8" hidden="1">
      <c r="A146" s="308" t="s">
        <v>246</v>
      </c>
      <c r="B146" s="491" t="s">
        <v>626</v>
      </c>
      <c r="C146" s="483" t="s">
        <v>114</v>
      </c>
      <c r="D146" s="483" t="s">
        <v>535</v>
      </c>
      <c r="E146" s="483" t="s">
        <v>491</v>
      </c>
      <c r="F146" s="501"/>
      <c r="G146" s="501"/>
      <c r="H146" s="501"/>
    </row>
    <row r="147" spans="1:8" ht="31.5">
      <c r="A147" s="487" t="s">
        <v>561</v>
      </c>
      <c r="B147" s="491" t="s">
        <v>626</v>
      </c>
      <c r="C147" s="486" t="s">
        <v>114</v>
      </c>
      <c r="D147" s="483" t="s">
        <v>661</v>
      </c>
      <c r="E147" s="483"/>
      <c r="F147" s="484">
        <f>F149</f>
        <v>55000</v>
      </c>
      <c r="G147" s="484">
        <f>G149</f>
        <v>22000</v>
      </c>
      <c r="H147" s="484">
        <f>H149</f>
        <v>22000</v>
      </c>
    </row>
    <row r="148" spans="1:8" ht="47.25">
      <c r="A148" s="533" t="s">
        <v>660</v>
      </c>
      <c r="B148" s="491" t="s">
        <v>626</v>
      </c>
      <c r="C148" s="486" t="s">
        <v>114</v>
      </c>
      <c r="D148" s="483"/>
      <c r="E148" s="483"/>
      <c r="F148" s="484"/>
      <c r="G148" s="484"/>
      <c r="H148" s="484"/>
    </row>
    <row r="149" spans="1:8" ht="63">
      <c r="A149" s="293" t="s">
        <v>605</v>
      </c>
      <c r="B149" s="491" t="s">
        <v>626</v>
      </c>
      <c r="C149" s="486" t="s">
        <v>114</v>
      </c>
      <c r="D149" s="483" t="s">
        <v>641</v>
      </c>
      <c r="E149" s="483"/>
      <c r="F149" s="484">
        <f>F150</f>
        <v>55000</v>
      </c>
      <c r="G149" s="484">
        <f t="shared" ref="G149:H150" si="58">G150</f>
        <v>22000</v>
      </c>
      <c r="H149" s="484">
        <f t="shared" si="58"/>
        <v>22000</v>
      </c>
    </row>
    <row r="150" spans="1:8" ht="31.5">
      <c r="A150" s="195" t="s">
        <v>345</v>
      </c>
      <c r="B150" s="491" t="s">
        <v>626</v>
      </c>
      <c r="C150" s="486" t="s">
        <v>114</v>
      </c>
      <c r="D150" s="483" t="s">
        <v>641</v>
      </c>
      <c r="E150" s="483" t="s">
        <v>334</v>
      </c>
      <c r="F150" s="484">
        <f>F151</f>
        <v>55000</v>
      </c>
      <c r="G150" s="484">
        <f t="shared" si="58"/>
        <v>22000</v>
      </c>
      <c r="H150" s="484">
        <f t="shared" si="58"/>
        <v>22000</v>
      </c>
    </row>
    <row r="151" spans="1:8">
      <c r="A151" s="308" t="s">
        <v>302</v>
      </c>
      <c r="B151" s="491" t="s">
        <v>626</v>
      </c>
      <c r="C151" s="486" t="s">
        <v>114</v>
      </c>
      <c r="D151" s="483" t="s">
        <v>641</v>
      </c>
      <c r="E151" s="483" t="s">
        <v>487</v>
      </c>
      <c r="F151" s="484">
        <v>55000</v>
      </c>
      <c r="G151" s="484">
        <v>22000</v>
      </c>
      <c r="H151" s="484">
        <v>22000</v>
      </c>
    </row>
    <row r="152" spans="1:8">
      <c r="A152" s="532" t="s">
        <v>662</v>
      </c>
      <c r="B152" s="491" t="s">
        <v>626</v>
      </c>
      <c r="C152" s="486" t="s">
        <v>114</v>
      </c>
      <c r="D152" s="483"/>
      <c r="E152" s="483"/>
      <c r="F152" s="484"/>
      <c r="G152" s="484"/>
      <c r="H152" s="484"/>
    </row>
    <row r="153" spans="1:8" ht="31.5">
      <c r="A153" s="487" t="s">
        <v>561</v>
      </c>
      <c r="B153" s="491" t="s">
        <v>626</v>
      </c>
      <c r="C153" s="486" t="s">
        <v>114</v>
      </c>
      <c r="D153" s="483" t="s">
        <v>532</v>
      </c>
      <c r="E153" s="483"/>
      <c r="F153" s="484">
        <f>F154</f>
        <v>9000</v>
      </c>
      <c r="G153" s="484">
        <f t="shared" ref="G153:H155" si="59">G154</f>
        <v>16000</v>
      </c>
      <c r="H153" s="484">
        <f t="shared" si="59"/>
        <v>13000</v>
      </c>
    </row>
    <row r="154" spans="1:8" ht="63">
      <c r="A154" s="293" t="s">
        <v>605</v>
      </c>
      <c r="B154" s="491" t="s">
        <v>626</v>
      </c>
      <c r="C154" s="486" t="s">
        <v>114</v>
      </c>
      <c r="D154" s="483" t="s">
        <v>451</v>
      </c>
      <c r="E154" s="483"/>
      <c r="F154" s="484">
        <f>F155</f>
        <v>9000</v>
      </c>
      <c r="G154" s="484">
        <f t="shared" si="59"/>
        <v>16000</v>
      </c>
      <c r="H154" s="484">
        <f t="shared" si="59"/>
        <v>13000</v>
      </c>
    </row>
    <row r="155" spans="1:8" ht="31.5">
      <c r="A155" s="195" t="s">
        <v>345</v>
      </c>
      <c r="B155" s="491" t="s">
        <v>626</v>
      </c>
      <c r="C155" s="486" t="s">
        <v>114</v>
      </c>
      <c r="D155" s="483" t="s">
        <v>451</v>
      </c>
      <c r="E155" s="483" t="s">
        <v>334</v>
      </c>
      <c r="F155" s="484">
        <f>F156</f>
        <v>9000</v>
      </c>
      <c r="G155" s="484">
        <f t="shared" si="59"/>
        <v>16000</v>
      </c>
      <c r="H155" s="484">
        <f t="shared" si="59"/>
        <v>13000</v>
      </c>
    </row>
    <row r="156" spans="1:8">
      <c r="A156" s="308" t="s">
        <v>302</v>
      </c>
      <c r="B156" s="491" t="s">
        <v>626</v>
      </c>
      <c r="C156" s="486" t="s">
        <v>114</v>
      </c>
      <c r="D156" s="483" t="s">
        <v>451</v>
      </c>
      <c r="E156" s="483" t="s">
        <v>487</v>
      </c>
      <c r="F156" s="484">
        <v>9000</v>
      </c>
      <c r="G156" s="484">
        <v>16000</v>
      </c>
      <c r="H156" s="484">
        <v>13000</v>
      </c>
    </row>
    <row r="157" spans="1:8" ht="47.25">
      <c r="A157" s="506" t="s">
        <v>322</v>
      </c>
      <c r="B157" s="491" t="s">
        <v>626</v>
      </c>
      <c r="C157" s="507" t="s">
        <v>114</v>
      </c>
      <c r="D157" s="507" t="s">
        <v>597</v>
      </c>
      <c r="E157" s="483"/>
      <c r="F157" s="508" t="e">
        <f t="shared" ref="F157:H158" si="60">F158</f>
        <v>#REF!</v>
      </c>
      <c r="G157" s="488">
        <f t="shared" si="60"/>
        <v>101050</v>
      </c>
      <c r="H157" s="488">
        <f t="shared" si="60"/>
        <v>101050</v>
      </c>
    </row>
    <row r="158" spans="1:8" ht="47.25" customHeight="1">
      <c r="A158" s="308" t="s">
        <v>324</v>
      </c>
      <c r="B158" s="491" t="s">
        <v>626</v>
      </c>
      <c r="C158" s="509" t="s">
        <v>114</v>
      </c>
      <c r="D158" s="509" t="s">
        <v>596</v>
      </c>
      <c r="E158" s="483"/>
      <c r="F158" s="510" t="e">
        <f t="shared" si="60"/>
        <v>#REF!</v>
      </c>
      <c r="G158" s="484">
        <f t="shared" si="60"/>
        <v>101050</v>
      </c>
      <c r="H158" s="484">
        <f t="shared" si="60"/>
        <v>101050</v>
      </c>
    </row>
    <row r="159" spans="1:8" ht="31.5">
      <c r="A159" s="308" t="s">
        <v>537</v>
      </c>
      <c r="B159" s="491" t="s">
        <v>626</v>
      </c>
      <c r="C159" s="483" t="s">
        <v>114</v>
      </c>
      <c r="D159" s="483" t="s">
        <v>326</v>
      </c>
      <c r="E159" s="483"/>
      <c r="F159" s="484" t="e">
        <f>F160</f>
        <v>#REF!</v>
      </c>
      <c r="G159" s="484">
        <f t="shared" ref="G159:H159" si="61">G160</f>
        <v>101050</v>
      </c>
      <c r="H159" s="484">
        <f t="shared" si="61"/>
        <v>101050</v>
      </c>
    </row>
    <row r="160" spans="1:8" ht="31.5">
      <c r="A160" s="308" t="s">
        <v>327</v>
      </c>
      <c r="B160" s="491" t="s">
        <v>626</v>
      </c>
      <c r="C160" s="483" t="s">
        <v>114</v>
      </c>
      <c r="D160" s="483" t="s">
        <v>326</v>
      </c>
      <c r="E160" s="483" t="s">
        <v>334</v>
      </c>
      <c r="F160" s="484" t="e">
        <f>F162</f>
        <v>#REF!</v>
      </c>
      <c r="G160" s="484">
        <f>G161</f>
        <v>101050</v>
      </c>
      <c r="H160" s="484">
        <f>H161</f>
        <v>101050</v>
      </c>
    </row>
    <row r="161" spans="1:8" ht="24" customHeight="1">
      <c r="A161" s="308" t="s">
        <v>302</v>
      </c>
      <c r="B161" s="491" t="s">
        <v>626</v>
      </c>
      <c r="C161" s="483" t="s">
        <v>114</v>
      </c>
      <c r="D161" s="483" t="s">
        <v>326</v>
      </c>
      <c r="E161" s="483" t="s">
        <v>487</v>
      </c>
      <c r="F161" s="484">
        <v>102041</v>
      </c>
      <c r="G161" s="484">
        <v>101050</v>
      </c>
      <c r="H161" s="484">
        <v>101050</v>
      </c>
    </row>
    <row r="162" spans="1:8">
      <c r="A162" s="263" t="s">
        <v>318</v>
      </c>
      <c r="B162" s="491" t="s">
        <v>626</v>
      </c>
      <c r="C162" s="486" t="s">
        <v>278</v>
      </c>
      <c r="D162" s="483"/>
      <c r="E162" s="483"/>
      <c r="F162" s="488" t="e">
        <f>F163+#REF!</f>
        <v>#REF!</v>
      </c>
      <c r="G162" s="488">
        <f>G163+G176</f>
        <v>13000</v>
      </c>
      <c r="H162" s="488">
        <f>H163+H172</f>
        <v>13000</v>
      </c>
    </row>
    <row r="163" spans="1:8" ht="31.5">
      <c r="A163" s="263" t="s">
        <v>320</v>
      </c>
      <c r="B163" s="491" t="s">
        <v>626</v>
      </c>
      <c r="C163" s="486" t="s">
        <v>319</v>
      </c>
      <c r="D163" s="483"/>
      <c r="E163" s="483"/>
      <c r="F163" s="488" t="e">
        <f>F164+#REF!</f>
        <v>#REF!</v>
      </c>
      <c r="G163" s="488">
        <f>G164</f>
        <v>10000</v>
      </c>
      <c r="H163" s="488">
        <f>H164</f>
        <v>10000</v>
      </c>
    </row>
    <row r="164" spans="1:8" ht="47.25">
      <c r="A164" s="263" t="s">
        <v>563</v>
      </c>
      <c r="B164" s="491" t="s">
        <v>626</v>
      </c>
      <c r="C164" s="486" t="s">
        <v>319</v>
      </c>
      <c r="D164" s="486" t="s">
        <v>338</v>
      </c>
      <c r="E164" s="483"/>
      <c r="F164" s="488">
        <f>F165</f>
        <v>13000</v>
      </c>
      <c r="G164" s="488">
        <f t="shared" ref="G164:H168" si="62">G165</f>
        <v>10000</v>
      </c>
      <c r="H164" s="488">
        <f t="shared" si="62"/>
        <v>10000</v>
      </c>
    </row>
    <row r="165" spans="1:8" ht="31.5">
      <c r="A165" s="263" t="s">
        <v>663</v>
      </c>
      <c r="B165" s="491" t="s">
        <v>626</v>
      </c>
      <c r="C165" s="486" t="s">
        <v>319</v>
      </c>
      <c r="D165" s="486" t="s">
        <v>463</v>
      </c>
      <c r="E165" s="483"/>
      <c r="F165" s="488">
        <f>F166</f>
        <v>13000</v>
      </c>
      <c r="G165" s="488">
        <f t="shared" si="62"/>
        <v>10000</v>
      </c>
      <c r="H165" s="488">
        <f t="shared" si="62"/>
        <v>10000</v>
      </c>
    </row>
    <row r="166" spans="1:8" ht="47.25">
      <c r="A166" s="441" t="s">
        <v>565</v>
      </c>
      <c r="B166" s="491" t="s">
        <v>626</v>
      </c>
      <c r="C166" s="483" t="s">
        <v>319</v>
      </c>
      <c r="D166" s="483" t="s">
        <v>564</v>
      </c>
      <c r="E166" s="483"/>
      <c r="F166" s="484">
        <f>F167</f>
        <v>13000</v>
      </c>
      <c r="G166" s="484">
        <f t="shared" si="62"/>
        <v>10000</v>
      </c>
      <c r="H166" s="484">
        <f t="shared" si="62"/>
        <v>10000</v>
      </c>
    </row>
    <row r="167" spans="1:8" ht="63">
      <c r="A167" s="293" t="s">
        <v>605</v>
      </c>
      <c r="B167" s="491" t="s">
        <v>626</v>
      </c>
      <c r="C167" s="483" t="s">
        <v>319</v>
      </c>
      <c r="D167" s="483" t="s">
        <v>464</v>
      </c>
      <c r="E167" s="483"/>
      <c r="F167" s="484">
        <f>F168</f>
        <v>13000</v>
      </c>
      <c r="G167" s="484">
        <f t="shared" si="62"/>
        <v>10000</v>
      </c>
      <c r="H167" s="484">
        <f t="shared" si="62"/>
        <v>10000</v>
      </c>
    </row>
    <row r="168" spans="1:8" ht="31.5">
      <c r="A168" s="195" t="s">
        <v>345</v>
      </c>
      <c r="B168" s="491" t="s">
        <v>626</v>
      </c>
      <c r="C168" s="483" t="s">
        <v>319</v>
      </c>
      <c r="D168" s="483" t="s">
        <v>464</v>
      </c>
      <c r="E168" s="483" t="s">
        <v>334</v>
      </c>
      <c r="F168" s="484">
        <f>F169</f>
        <v>13000</v>
      </c>
      <c r="G168" s="484">
        <f t="shared" si="62"/>
        <v>10000</v>
      </c>
      <c r="H168" s="484">
        <f t="shared" si="62"/>
        <v>10000</v>
      </c>
    </row>
    <row r="169" spans="1:8">
      <c r="A169" s="308" t="s">
        <v>302</v>
      </c>
      <c r="B169" s="491" t="s">
        <v>626</v>
      </c>
      <c r="C169" s="483" t="s">
        <v>319</v>
      </c>
      <c r="D169" s="483" t="s">
        <v>464</v>
      </c>
      <c r="E169" s="483" t="s">
        <v>487</v>
      </c>
      <c r="F169" s="484">
        <v>13000</v>
      </c>
      <c r="G169" s="484">
        <v>10000</v>
      </c>
      <c r="H169" s="484">
        <v>10000</v>
      </c>
    </row>
    <row r="170" spans="1:8" ht="23.25" customHeight="1">
      <c r="A170" s="532" t="s">
        <v>248</v>
      </c>
      <c r="B170" s="491" t="s">
        <v>626</v>
      </c>
      <c r="C170" s="486" t="s">
        <v>277</v>
      </c>
      <c r="D170" s="486" t="s">
        <v>652</v>
      </c>
      <c r="E170" s="486"/>
      <c r="F170" s="488"/>
      <c r="G170" s="488">
        <f>G171</f>
        <v>3000</v>
      </c>
      <c r="H170" s="488">
        <f>H171</f>
        <v>3000</v>
      </c>
    </row>
    <row r="171" spans="1:8" ht="31.5">
      <c r="A171" s="532" t="s">
        <v>538</v>
      </c>
      <c r="B171" s="491" t="s">
        <v>626</v>
      </c>
      <c r="C171" s="483" t="s">
        <v>277</v>
      </c>
      <c r="D171" s="483" t="s">
        <v>652</v>
      </c>
      <c r="E171" s="483"/>
      <c r="F171" s="484"/>
      <c r="G171" s="484">
        <f>G172</f>
        <v>3000</v>
      </c>
      <c r="H171" s="484">
        <f>H172</f>
        <v>3000</v>
      </c>
    </row>
    <row r="172" spans="1:8" ht="47.25">
      <c r="A172" s="260" t="s">
        <v>472</v>
      </c>
      <c r="B172" s="491" t="s">
        <v>626</v>
      </c>
      <c r="C172" s="486" t="s">
        <v>277</v>
      </c>
      <c r="D172" s="486" t="s">
        <v>470</v>
      </c>
      <c r="E172" s="486"/>
      <c r="F172" s="488">
        <f>F173</f>
        <v>2000</v>
      </c>
      <c r="G172" s="488">
        <f t="shared" ref="G172:H175" si="63">G173</f>
        <v>3000</v>
      </c>
      <c r="H172" s="488">
        <f t="shared" si="63"/>
        <v>3000</v>
      </c>
    </row>
    <row r="173" spans="1:8" ht="31.5">
      <c r="A173" s="442" t="s">
        <v>566</v>
      </c>
      <c r="B173" s="491" t="s">
        <v>626</v>
      </c>
      <c r="C173" s="483" t="s">
        <v>277</v>
      </c>
      <c r="D173" s="483" t="s">
        <v>567</v>
      </c>
      <c r="E173" s="483"/>
      <c r="F173" s="484">
        <f>F174</f>
        <v>2000</v>
      </c>
      <c r="G173" s="484">
        <f t="shared" si="63"/>
        <v>3000</v>
      </c>
      <c r="H173" s="484">
        <f t="shared" si="63"/>
        <v>3000</v>
      </c>
    </row>
    <row r="174" spans="1:8" ht="63">
      <c r="A174" s="293" t="s">
        <v>605</v>
      </c>
      <c r="B174" s="491" t="s">
        <v>626</v>
      </c>
      <c r="C174" s="483" t="s">
        <v>277</v>
      </c>
      <c r="D174" s="483" t="s">
        <v>471</v>
      </c>
      <c r="E174" s="483"/>
      <c r="F174" s="484">
        <f>F175</f>
        <v>2000</v>
      </c>
      <c r="G174" s="484">
        <f t="shared" si="63"/>
        <v>3000</v>
      </c>
      <c r="H174" s="484">
        <f t="shared" si="63"/>
        <v>3000</v>
      </c>
    </row>
    <row r="175" spans="1:8" ht="31.5">
      <c r="A175" s="195" t="s">
        <v>345</v>
      </c>
      <c r="B175" s="491" t="s">
        <v>626</v>
      </c>
      <c r="C175" s="483" t="s">
        <v>277</v>
      </c>
      <c r="D175" s="483" t="s">
        <v>471</v>
      </c>
      <c r="E175" s="483" t="s">
        <v>334</v>
      </c>
      <c r="F175" s="484">
        <f>F176</f>
        <v>2000</v>
      </c>
      <c r="G175" s="484">
        <f t="shared" si="63"/>
        <v>3000</v>
      </c>
      <c r="H175" s="484">
        <f t="shared" si="63"/>
        <v>3000</v>
      </c>
    </row>
    <row r="176" spans="1:8">
      <c r="A176" s="308" t="s">
        <v>302</v>
      </c>
      <c r="B176" s="491" t="s">
        <v>626</v>
      </c>
      <c r="C176" s="483" t="s">
        <v>277</v>
      </c>
      <c r="D176" s="483" t="s">
        <v>471</v>
      </c>
      <c r="E176" s="483" t="s">
        <v>487</v>
      </c>
      <c r="F176" s="484">
        <v>2000</v>
      </c>
      <c r="G176" s="484">
        <v>3000</v>
      </c>
      <c r="H176" s="484">
        <v>3000</v>
      </c>
    </row>
    <row r="177" spans="1:8">
      <c r="A177" s="260" t="s">
        <v>108</v>
      </c>
      <c r="B177" s="491" t="s">
        <v>626</v>
      </c>
      <c r="C177" s="486" t="s">
        <v>109</v>
      </c>
      <c r="D177" s="483"/>
      <c r="E177" s="483"/>
      <c r="F177" s="488" t="e">
        <f>F178</f>
        <v>#REF!</v>
      </c>
      <c r="G177" s="488">
        <f t="shared" ref="G177:H178" si="64">G178</f>
        <v>638700</v>
      </c>
      <c r="H177" s="488">
        <f t="shared" si="64"/>
        <v>414963.04</v>
      </c>
    </row>
    <row r="178" spans="1:8">
      <c r="A178" s="482" t="s">
        <v>110</v>
      </c>
      <c r="B178" s="491" t="s">
        <v>626</v>
      </c>
      <c r="C178" s="486" t="s">
        <v>111</v>
      </c>
      <c r="D178" s="483"/>
      <c r="E178" s="483"/>
      <c r="F178" s="488" t="e">
        <f>F179</f>
        <v>#REF!</v>
      </c>
      <c r="G178" s="488">
        <f t="shared" si="64"/>
        <v>638700</v>
      </c>
      <c r="H178" s="488">
        <f t="shared" si="64"/>
        <v>414963.04</v>
      </c>
    </row>
    <row r="179" spans="1:8" ht="31.5">
      <c r="A179" s="482" t="s">
        <v>538</v>
      </c>
      <c r="B179" s="491" t="s">
        <v>626</v>
      </c>
      <c r="C179" s="486" t="s">
        <v>111</v>
      </c>
      <c r="D179" s="486" t="s">
        <v>398</v>
      </c>
      <c r="E179" s="483"/>
      <c r="F179" s="488" t="e">
        <f>F180+#REF!</f>
        <v>#REF!</v>
      </c>
      <c r="G179" s="488">
        <f>G180</f>
        <v>638700</v>
      </c>
      <c r="H179" s="488">
        <f>H180</f>
        <v>414963.04</v>
      </c>
    </row>
    <row r="180" spans="1:8" ht="31.5">
      <c r="A180" s="482" t="s">
        <v>400</v>
      </c>
      <c r="B180" s="491" t="s">
        <v>626</v>
      </c>
      <c r="C180" s="486" t="s">
        <v>111</v>
      </c>
      <c r="D180" s="486" t="s">
        <v>401</v>
      </c>
      <c r="E180" s="486"/>
      <c r="F180" s="488" t="e">
        <f>F181+#REF!</f>
        <v>#REF!</v>
      </c>
      <c r="G180" s="488">
        <f>G181</f>
        <v>638700</v>
      </c>
      <c r="H180" s="488">
        <f>H181</f>
        <v>414963.04</v>
      </c>
    </row>
    <row r="181" spans="1:8" ht="31.5">
      <c r="A181" s="308" t="s">
        <v>539</v>
      </c>
      <c r="B181" s="491" t="s">
        <v>626</v>
      </c>
      <c r="C181" s="483" t="s">
        <v>111</v>
      </c>
      <c r="D181" s="483" t="s">
        <v>540</v>
      </c>
      <c r="E181" s="483"/>
      <c r="F181" s="484">
        <f>F182+F186+F188</f>
        <v>395014.51</v>
      </c>
      <c r="G181" s="484">
        <f t="shared" ref="G181:H181" si="65">G182+G186+G188</f>
        <v>638700</v>
      </c>
      <c r="H181" s="484">
        <f t="shared" si="65"/>
        <v>414963.04</v>
      </c>
    </row>
    <row r="182" spans="1:8" ht="31.5">
      <c r="A182" s="195" t="s">
        <v>498</v>
      </c>
      <c r="B182" s="491" t="s">
        <v>626</v>
      </c>
      <c r="C182" s="483" t="s">
        <v>111</v>
      </c>
      <c r="D182" s="483" t="s">
        <v>402</v>
      </c>
      <c r="E182" s="483" t="s">
        <v>541</v>
      </c>
      <c r="F182" s="484">
        <f>F183+F184+F185</f>
        <v>369014.51</v>
      </c>
      <c r="G182" s="484">
        <f t="shared" ref="G182:H182" si="66">G183+G184+G185</f>
        <v>625700</v>
      </c>
      <c r="H182" s="484">
        <f t="shared" si="66"/>
        <v>401963.04</v>
      </c>
    </row>
    <row r="183" spans="1:8">
      <c r="A183" s="308" t="s">
        <v>500</v>
      </c>
      <c r="B183" s="491" t="s">
        <v>626</v>
      </c>
      <c r="C183" s="483" t="s">
        <v>111</v>
      </c>
      <c r="D183" s="483" t="s">
        <v>402</v>
      </c>
      <c r="E183" s="483" t="s">
        <v>501</v>
      </c>
      <c r="F183" s="484">
        <v>280414.51</v>
      </c>
      <c r="G183" s="484">
        <v>478700</v>
      </c>
      <c r="H183" s="484">
        <v>323963.03999999998</v>
      </c>
    </row>
    <row r="184" spans="1:8" ht="47.25">
      <c r="A184" s="308" t="s">
        <v>124</v>
      </c>
      <c r="B184" s="491" t="s">
        <v>626</v>
      </c>
      <c r="C184" s="500" t="s">
        <v>111</v>
      </c>
      <c r="D184" s="483" t="s">
        <v>403</v>
      </c>
      <c r="E184" s="500" t="s">
        <v>568</v>
      </c>
      <c r="F184" s="501">
        <v>4000</v>
      </c>
      <c r="G184" s="501"/>
      <c r="H184" s="501"/>
    </row>
    <row r="185" spans="1:8" ht="63">
      <c r="A185" s="308" t="s">
        <v>502</v>
      </c>
      <c r="B185" s="491" t="s">
        <v>626</v>
      </c>
      <c r="C185" s="483" t="s">
        <v>111</v>
      </c>
      <c r="D185" s="483" t="s">
        <v>402</v>
      </c>
      <c r="E185" s="483" t="s">
        <v>503</v>
      </c>
      <c r="F185" s="484">
        <v>84600</v>
      </c>
      <c r="G185" s="484">
        <v>147000</v>
      </c>
      <c r="H185" s="484">
        <v>78000</v>
      </c>
    </row>
    <row r="186" spans="1:8" ht="31.5">
      <c r="A186" s="195" t="s">
        <v>485</v>
      </c>
      <c r="B186" s="491" t="s">
        <v>626</v>
      </c>
      <c r="C186" s="483" t="s">
        <v>111</v>
      </c>
      <c r="D186" s="483" t="s">
        <v>403</v>
      </c>
      <c r="E186" s="483" t="s">
        <v>334</v>
      </c>
      <c r="F186" s="484">
        <f>F187</f>
        <v>25000</v>
      </c>
      <c r="G186" s="484">
        <f t="shared" ref="G186:H186" si="67">G187</f>
        <v>12000</v>
      </c>
      <c r="H186" s="484">
        <f t="shared" si="67"/>
        <v>12000</v>
      </c>
    </row>
    <row r="187" spans="1:8">
      <c r="A187" s="308" t="s">
        <v>302</v>
      </c>
      <c r="B187" s="491" t="s">
        <v>626</v>
      </c>
      <c r="C187" s="483" t="s">
        <v>111</v>
      </c>
      <c r="D187" s="483" t="s">
        <v>403</v>
      </c>
      <c r="E187" s="483" t="s">
        <v>487</v>
      </c>
      <c r="F187" s="484">
        <v>25000</v>
      </c>
      <c r="G187" s="484">
        <v>12000</v>
      </c>
      <c r="H187" s="484">
        <v>12000</v>
      </c>
    </row>
    <row r="188" spans="1:8">
      <c r="A188" s="195" t="s">
        <v>437</v>
      </c>
      <c r="B188" s="491" t="s">
        <v>626</v>
      </c>
      <c r="C188" s="483" t="s">
        <v>111</v>
      </c>
      <c r="D188" s="483" t="s">
        <v>403</v>
      </c>
      <c r="E188" s="483" t="s">
        <v>347</v>
      </c>
      <c r="F188" s="484">
        <f>F189+F190</f>
        <v>1000</v>
      </c>
      <c r="G188" s="484">
        <f t="shared" ref="G188:H188" si="68">G189+G190</f>
        <v>1000</v>
      </c>
      <c r="H188" s="484">
        <f t="shared" si="68"/>
        <v>1000</v>
      </c>
    </row>
    <row r="189" spans="1:8" ht="31.5">
      <c r="A189" s="308" t="s">
        <v>489</v>
      </c>
      <c r="B189" s="491" t="s">
        <v>626</v>
      </c>
      <c r="C189" s="483" t="s">
        <v>111</v>
      </c>
      <c r="D189" s="483" t="s">
        <v>403</v>
      </c>
      <c r="E189" s="483" t="s">
        <v>490</v>
      </c>
      <c r="F189" s="484"/>
      <c r="G189" s="484"/>
      <c r="H189" s="484"/>
    </row>
    <row r="190" spans="1:8">
      <c r="A190" s="308" t="s">
        <v>246</v>
      </c>
      <c r="B190" s="491" t="s">
        <v>626</v>
      </c>
      <c r="C190" s="483" t="s">
        <v>111</v>
      </c>
      <c r="D190" s="483" t="s">
        <v>468</v>
      </c>
      <c r="E190" s="483" t="s">
        <v>491</v>
      </c>
      <c r="F190" s="484">
        <v>1000</v>
      </c>
      <c r="G190" s="484">
        <v>1000</v>
      </c>
      <c r="H190" s="484">
        <v>1000</v>
      </c>
    </row>
    <row r="191" spans="1:8" ht="63" hidden="1">
      <c r="A191" s="482" t="s">
        <v>542</v>
      </c>
      <c r="B191" s="491" t="s">
        <v>626</v>
      </c>
      <c r="C191" s="486" t="s">
        <v>409</v>
      </c>
      <c r="D191" s="486" t="s">
        <v>406</v>
      </c>
      <c r="E191" s="486"/>
      <c r="F191" s="488" t="e">
        <f>F193+F196</f>
        <v>#REF!</v>
      </c>
      <c r="G191" s="488" t="e">
        <f t="shared" ref="G191:H191" si="69">G193+G196</f>
        <v>#REF!</v>
      </c>
      <c r="H191" s="488" t="e">
        <f t="shared" si="69"/>
        <v>#REF!</v>
      </c>
    </row>
    <row r="192" spans="1:8" ht="31.5" hidden="1">
      <c r="A192" s="308" t="s">
        <v>543</v>
      </c>
      <c r="B192" s="491" t="s">
        <v>626</v>
      </c>
      <c r="C192" s="483" t="s">
        <v>409</v>
      </c>
      <c r="D192" s="483" t="s">
        <v>544</v>
      </c>
      <c r="E192" s="483"/>
      <c r="F192" s="484"/>
      <c r="G192" s="484"/>
      <c r="H192" s="484"/>
    </row>
    <row r="193" spans="1:8" ht="31.5" hidden="1">
      <c r="A193" s="195" t="s">
        <v>498</v>
      </c>
      <c r="B193" s="491" t="s">
        <v>626</v>
      </c>
      <c r="C193" s="483" t="s">
        <v>409</v>
      </c>
      <c r="D193" s="483" t="s">
        <v>407</v>
      </c>
      <c r="E193" s="483" t="s">
        <v>541</v>
      </c>
      <c r="F193" s="484">
        <f>F194+F195</f>
        <v>0</v>
      </c>
      <c r="G193" s="484">
        <f t="shared" ref="G193:H193" si="70">G194+G195</f>
        <v>0</v>
      </c>
      <c r="H193" s="484">
        <f t="shared" si="70"/>
        <v>0</v>
      </c>
    </row>
    <row r="194" spans="1:8" hidden="1">
      <c r="A194" s="308" t="s">
        <v>500</v>
      </c>
      <c r="B194" s="491" t="s">
        <v>626</v>
      </c>
      <c r="C194" s="483" t="s">
        <v>409</v>
      </c>
      <c r="D194" s="483" t="s">
        <v>407</v>
      </c>
      <c r="E194" s="483" t="s">
        <v>501</v>
      </c>
      <c r="F194" s="484"/>
      <c r="G194" s="484"/>
      <c r="H194" s="484"/>
    </row>
    <row r="195" spans="1:8" ht="63" hidden="1">
      <c r="A195" s="308" t="s">
        <v>502</v>
      </c>
      <c r="B195" s="491" t="s">
        <v>626</v>
      </c>
      <c r="C195" s="483" t="s">
        <v>409</v>
      </c>
      <c r="D195" s="483" t="s">
        <v>407</v>
      </c>
      <c r="E195" s="483" t="s">
        <v>503</v>
      </c>
      <c r="F195" s="484"/>
      <c r="G195" s="484"/>
      <c r="H195" s="484"/>
    </row>
    <row r="196" spans="1:8" ht="31.5" hidden="1">
      <c r="A196" s="195" t="s">
        <v>485</v>
      </c>
      <c r="B196" s="491" t="s">
        <v>626</v>
      </c>
      <c r="C196" s="483" t="s">
        <v>409</v>
      </c>
      <c r="D196" s="483" t="s">
        <v>410</v>
      </c>
      <c r="E196" s="483" t="s">
        <v>334</v>
      </c>
      <c r="F196" s="484" t="e">
        <f>#REF!</f>
        <v>#REF!</v>
      </c>
      <c r="G196" s="484" t="e">
        <f>#REF!</f>
        <v>#REF!</v>
      </c>
      <c r="H196" s="484" t="e">
        <f>#REF!</f>
        <v>#REF!</v>
      </c>
    </row>
    <row r="197" spans="1:8">
      <c r="A197" s="260" t="s">
        <v>321</v>
      </c>
      <c r="B197" s="491" t="s">
        <v>626</v>
      </c>
      <c r="C197" s="486" t="s">
        <v>572</v>
      </c>
      <c r="D197" s="486"/>
      <c r="E197" s="486"/>
      <c r="F197" s="488">
        <f t="shared" ref="F197:H202" si="71">F198</f>
        <v>139200</v>
      </c>
      <c r="G197" s="488">
        <f t="shared" si="71"/>
        <v>135500</v>
      </c>
      <c r="H197" s="488">
        <f t="shared" si="71"/>
        <v>62062.5</v>
      </c>
    </row>
    <row r="198" spans="1:8">
      <c r="A198" s="455" t="s">
        <v>189</v>
      </c>
      <c r="B198" s="491" t="s">
        <v>626</v>
      </c>
      <c r="C198" s="486" t="s">
        <v>192</v>
      </c>
      <c r="D198" s="486"/>
      <c r="E198" s="486"/>
      <c r="F198" s="488">
        <f t="shared" si="71"/>
        <v>139200</v>
      </c>
      <c r="G198" s="488">
        <f t="shared" si="71"/>
        <v>135500</v>
      </c>
      <c r="H198" s="488">
        <f t="shared" si="71"/>
        <v>62062.5</v>
      </c>
    </row>
    <row r="199" spans="1:8" ht="31.5">
      <c r="A199" s="286" t="s">
        <v>571</v>
      </c>
      <c r="B199" s="491" t="s">
        <v>626</v>
      </c>
      <c r="C199" s="486" t="s">
        <v>192</v>
      </c>
      <c r="D199" s="486" t="s">
        <v>338</v>
      </c>
      <c r="E199" s="486"/>
      <c r="F199" s="488">
        <f t="shared" si="71"/>
        <v>139200</v>
      </c>
      <c r="G199" s="488">
        <f t="shared" si="71"/>
        <v>135500</v>
      </c>
      <c r="H199" s="488">
        <f t="shared" si="71"/>
        <v>62062.5</v>
      </c>
    </row>
    <row r="200" spans="1:8">
      <c r="A200" s="440" t="s">
        <v>457</v>
      </c>
      <c r="B200" s="491" t="s">
        <v>626</v>
      </c>
      <c r="C200" s="486" t="s">
        <v>192</v>
      </c>
      <c r="D200" s="486" t="s">
        <v>459</v>
      </c>
      <c r="E200" s="486"/>
      <c r="F200" s="488">
        <f t="shared" si="71"/>
        <v>139200</v>
      </c>
      <c r="G200" s="488">
        <f t="shared" si="71"/>
        <v>135500</v>
      </c>
      <c r="H200" s="488">
        <f t="shared" si="71"/>
        <v>62062.5</v>
      </c>
    </row>
    <row r="201" spans="1:8" ht="31.5">
      <c r="A201" s="503" t="s">
        <v>570</v>
      </c>
      <c r="B201" s="491" t="s">
        <v>626</v>
      </c>
      <c r="C201" s="483" t="s">
        <v>192</v>
      </c>
      <c r="D201" s="483" t="s">
        <v>573</v>
      </c>
      <c r="E201" s="483"/>
      <c r="F201" s="484">
        <f t="shared" si="71"/>
        <v>139200</v>
      </c>
      <c r="G201" s="484">
        <f t="shared" si="71"/>
        <v>135500</v>
      </c>
      <c r="H201" s="484">
        <f t="shared" si="71"/>
        <v>62062.5</v>
      </c>
    </row>
    <row r="202" spans="1:8" ht="47.25">
      <c r="A202" s="261" t="s">
        <v>458</v>
      </c>
      <c r="B202" s="491" t="s">
        <v>626</v>
      </c>
      <c r="C202" s="483" t="s">
        <v>192</v>
      </c>
      <c r="D202" s="483" t="s">
        <v>460</v>
      </c>
      <c r="E202" s="483" t="s">
        <v>575</v>
      </c>
      <c r="F202" s="484">
        <f t="shared" si="71"/>
        <v>139200</v>
      </c>
      <c r="G202" s="484">
        <f t="shared" si="71"/>
        <v>135500</v>
      </c>
      <c r="H202" s="484">
        <f>H203</f>
        <v>62062.5</v>
      </c>
    </row>
    <row r="203" spans="1:8" ht="47.25">
      <c r="A203" s="261" t="s">
        <v>576</v>
      </c>
      <c r="B203" s="491" t="s">
        <v>626</v>
      </c>
      <c r="C203" s="483" t="s">
        <v>192</v>
      </c>
      <c r="D203" s="483" t="s">
        <v>460</v>
      </c>
      <c r="E203" s="483" t="s">
        <v>574</v>
      </c>
      <c r="F203" s="484">
        <v>139200</v>
      </c>
      <c r="G203" s="484">
        <v>135500</v>
      </c>
      <c r="H203" s="484">
        <v>62062.5</v>
      </c>
    </row>
    <row r="204" spans="1:8">
      <c r="A204" s="260" t="s">
        <v>647</v>
      </c>
      <c r="B204" s="491" t="s">
        <v>626</v>
      </c>
      <c r="C204" s="486" t="s">
        <v>648</v>
      </c>
      <c r="D204" s="486" t="s">
        <v>652</v>
      </c>
      <c r="E204" s="486"/>
      <c r="F204" s="488"/>
      <c r="G204" s="488">
        <f t="shared" ref="G204:H210" si="72">G205</f>
        <v>6000</v>
      </c>
      <c r="H204" s="488">
        <f t="shared" si="72"/>
        <v>6000</v>
      </c>
    </row>
    <row r="205" spans="1:8">
      <c r="A205" s="261" t="s">
        <v>649</v>
      </c>
      <c r="B205" s="491" t="s">
        <v>626</v>
      </c>
      <c r="C205" s="483" t="s">
        <v>415</v>
      </c>
      <c r="D205" s="483" t="s">
        <v>653</v>
      </c>
      <c r="E205" s="483"/>
      <c r="F205" s="484"/>
      <c r="G205" s="484">
        <f t="shared" si="72"/>
        <v>6000</v>
      </c>
      <c r="H205" s="484">
        <f t="shared" si="72"/>
        <v>6000</v>
      </c>
    </row>
    <row r="206" spans="1:8" ht="32.25" customHeight="1">
      <c r="A206" s="261" t="s">
        <v>538</v>
      </c>
      <c r="B206" s="491" t="s">
        <v>626</v>
      </c>
      <c r="C206" s="483" t="s">
        <v>415</v>
      </c>
      <c r="D206" s="483" t="s">
        <v>654</v>
      </c>
      <c r="E206" s="483"/>
      <c r="F206" s="484"/>
      <c r="G206" s="484">
        <f t="shared" si="72"/>
        <v>6000</v>
      </c>
      <c r="H206" s="484">
        <f t="shared" si="72"/>
        <v>6000</v>
      </c>
    </row>
    <row r="207" spans="1:8" ht="24" customHeight="1">
      <c r="A207" s="261" t="s">
        <v>650</v>
      </c>
      <c r="B207" s="491" t="s">
        <v>626</v>
      </c>
      <c r="C207" s="483" t="s">
        <v>415</v>
      </c>
      <c r="D207" s="483" t="s">
        <v>655</v>
      </c>
      <c r="E207" s="483"/>
      <c r="F207" s="484"/>
      <c r="G207" s="484">
        <f t="shared" si="72"/>
        <v>6000</v>
      </c>
      <c r="H207" s="484">
        <f t="shared" si="72"/>
        <v>6000</v>
      </c>
    </row>
    <row r="208" spans="1:8" ht="51" customHeight="1">
      <c r="A208" s="261" t="s">
        <v>651</v>
      </c>
      <c r="B208" s="491" t="s">
        <v>626</v>
      </c>
      <c r="C208" s="483" t="s">
        <v>415</v>
      </c>
      <c r="D208" s="483" t="s">
        <v>655</v>
      </c>
      <c r="E208" s="483"/>
      <c r="F208" s="484"/>
      <c r="G208" s="484">
        <f t="shared" si="72"/>
        <v>6000</v>
      </c>
      <c r="H208" s="484">
        <f t="shared" si="72"/>
        <v>6000</v>
      </c>
    </row>
    <row r="209" spans="1:8" ht="45.75" customHeight="1">
      <c r="A209" s="261" t="s">
        <v>605</v>
      </c>
      <c r="B209" s="491" t="s">
        <v>626</v>
      </c>
      <c r="C209" s="483" t="s">
        <v>415</v>
      </c>
      <c r="D209" s="483" t="s">
        <v>655</v>
      </c>
      <c r="E209" s="483"/>
      <c r="F209" s="484"/>
      <c r="G209" s="484">
        <f t="shared" si="72"/>
        <v>6000</v>
      </c>
      <c r="H209" s="484">
        <f t="shared" si="72"/>
        <v>6000</v>
      </c>
    </row>
    <row r="210" spans="1:8" ht="31.5">
      <c r="A210" s="261" t="s">
        <v>345</v>
      </c>
      <c r="B210" s="491" t="s">
        <v>626</v>
      </c>
      <c r="C210" s="483" t="s">
        <v>415</v>
      </c>
      <c r="D210" s="483" t="s">
        <v>655</v>
      </c>
      <c r="E210" s="483" t="s">
        <v>334</v>
      </c>
      <c r="F210" s="484"/>
      <c r="G210" s="484">
        <f t="shared" si="72"/>
        <v>6000</v>
      </c>
      <c r="H210" s="484">
        <f t="shared" si="72"/>
        <v>6000</v>
      </c>
    </row>
    <row r="211" spans="1:8">
      <c r="A211" s="261" t="s">
        <v>302</v>
      </c>
      <c r="B211" s="491" t="s">
        <v>626</v>
      </c>
      <c r="C211" s="483" t="s">
        <v>415</v>
      </c>
      <c r="D211" s="483" t="s">
        <v>655</v>
      </c>
      <c r="E211" s="483" t="s">
        <v>487</v>
      </c>
      <c r="F211" s="484"/>
      <c r="G211" s="484">
        <v>6000</v>
      </c>
      <c r="H211" s="484">
        <v>6000</v>
      </c>
    </row>
    <row r="212" spans="1:8">
      <c r="A212" s="482" t="s">
        <v>569</v>
      </c>
      <c r="B212" s="453"/>
      <c r="C212" s="486"/>
      <c r="D212" s="486"/>
      <c r="E212" s="486"/>
      <c r="F212" s="488" t="e">
        <f>F177+F162+F125+F83+F52+F44+F11+F197</f>
        <v>#REF!</v>
      </c>
      <c r="G212" s="488">
        <f>G11+G44+G52+G83+G125+G162+G177+G197+G204</f>
        <v>6378787</v>
      </c>
      <c r="H212" s="488">
        <f>H11+H44+H52+H83+H125+H177+H162+H197+H204</f>
        <v>5176585</v>
      </c>
    </row>
    <row r="213" spans="1:8">
      <c r="A213" s="481"/>
      <c r="B213" s="481"/>
      <c r="C213" s="481"/>
      <c r="G213" s="19"/>
      <c r="H213" s="15"/>
    </row>
    <row r="214" spans="1:8">
      <c r="A214" s="481"/>
      <c r="B214" s="481"/>
      <c r="C214" s="481"/>
      <c r="G214" s="19"/>
      <c r="H214" s="15"/>
    </row>
    <row r="215" spans="1:8">
      <c r="A215" s="481"/>
      <c r="B215" s="481"/>
      <c r="C215" s="481"/>
      <c r="G215" s="19"/>
      <c r="H215" s="15"/>
    </row>
    <row r="216" spans="1:8" ht="18.75">
      <c r="A216" s="258" t="s">
        <v>606</v>
      </c>
      <c r="B216" s="481"/>
      <c r="C216" s="481"/>
      <c r="F216" s="504" t="s">
        <v>182</v>
      </c>
      <c r="G216" s="19" t="s">
        <v>607</v>
      </c>
      <c r="H216" s="15"/>
    </row>
    <row r="217" spans="1:8">
      <c r="A217" s="481"/>
      <c r="B217" s="481"/>
      <c r="C217" s="481"/>
      <c r="G217" s="19"/>
      <c r="H217" s="15"/>
    </row>
    <row r="218" spans="1:8">
      <c r="A218" s="481"/>
      <c r="B218" s="481"/>
      <c r="C218" s="481"/>
      <c r="G218" s="19"/>
      <c r="H218" s="15"/>
    </row>
  </sheetData>
  <mergeCells count="11">
    <mergeCell ref="D2:H2"/>
    <mergeCell ref="D4:H4"/>
    <mergeCell ref="A6:H6"/>
    <mergeCell ref="A8:A9"/>
    <mergeCell ref="B8:B9"/>
    <mergeCell ref="C8:C9"/>
    <mergeCell ref="D8:D9"/>
    <mergeCell ref="E8:E9"/>
    <mergeCell ref="F8:F9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9"/>
  <sheetViews>
    <sheetView workbookViewId="0">
      <selection sqref="A1:E1048576"/>
    </sheetView>
  </sheetViews>
  <sheetFormatPr defaultRowHeight="15"/>
  <cols>
    <col min="1" max="1" width="36.140625" customWidth="1"/>
    <col min="2" max="2" width="31" customWidth="1"/>
    <col min="3" max="3" width="29.140625" customWidth="1"/>
    <col min="4" max="4" width="33.42578125" customWidth="1"/>
    <col min="5" max="5" width="36.42578125" customWidth="1"/>
  </cols>
  <sheetData>
    <row r="1" spans="1:5" ht="15.75">
      <c r="A1" s="604"/>
      <c r="B1" s="604"/>
      <c r="C1" s="604"/>
      <c r="D1" s="604"/>
      <c r="E1" s="281"/>
    </row>
    <row r="2" spans="1:5" ht="15.75">
      <c r="A2" s="605"/>
      <c r="B2" s="605"/>
      <c r="C2" s="605"/>
      <c r="D2" s="605"/>
      <c r="E2" s="282"/>
    </row>
    <row r="3" spans="1:5">
      <c r="A3" s="283"/>
      <c r="B3" s="284"/>
      <c r="C3" s="283"/>
      <c r="D3" s="285"/>
      <c r="E3" s="283"/>
    </row>
    <row r="4" spans="1:5" ht="15.75">
      <c r="A4" s="286"/>
      <c r="B4" s="284"/>
      <c r="C4" s="283"/>
      <c r="D4" s="284"/>
      <c r="E4" s="287"/>
    </row>
    <row r="5" spans="1:5" ht="15.75">
      <c r="A5" s="288"/>
      <c r="B5" s="289"/>
      <c r="C5" s="290"/>
      <c r="D5" s="291"/>
      <c r="E5" s="292"/>
    </row>
    <row r="6" spans="1:5" ht="15.75">
      <c r="A6" s="288"/>
      <c r="B6" s="289"/>
      <c r="C6" s="290"/>
      <c r="D6" s="291"/>
      <c r="E6" s="292"/>
    </row>
    <row r="7" spans="1:5" ht="15.75">
      <c r="A7" s="288"/>
      <c r="B7" s="289"/>
      <c r="C7" s="290"/>
      <c r="D7" s="291"/>
      <c r="E7" s="292"/>
    </row>
    <row r="8" spans="1:5" ht="15.75">
      <c r="A8" s="288"/>
      <c r="B8" s="289"/>
      <c r="C8" s="290"/>
      <c r="D8" s="291"/>
      <c r="E8" s="292"/>
    </row>
    <row r="9" spans="1:5" ht="15.75">
      <c r="A9" s="293"/>
      <c r="B9" s="294"/>
      <c r="C9" s="290"/>
      <c r="D9" s="291"/>
      <c r="E9" s="292"/>
    </row>
    <row r="10" spans="1:5" ht="15.75">
      <c r="A10" s="293"/>
      <c r="B10" s="294"/>
      <c r="C10" s="295"/>
      <c r="D10" s="296"/>
      <c r="E10" s="297"/>
    </row>
    <row r="11" spans="1:5" ht="15.75">
      <c r="A11" s="288"/>
      <c r="B11" s="289"/>
      <c r="C11" s="290"/>
      <c r="D11" s="291"/>
      <c r="E11" s="292"/>
    </row>
    <row r="12" spans="1:5" ht="15.75">
      <c r="A12" s="288"/>
      <c r="B12" s="289"/>
      <c r="C12" s="290"/>
      <c r="D12" s="291"/>
      <c r="E12" s="292"/>
    </row>
    <row r="13" spans="1:5" ht="15.75">
      <c r="A13" s="288"/>
      <c r="B13" s="289"/>
      <c r="C13" s="290"/>
      <c r="D13" s="291"/>
      <c r="E13" s="292"/>
    </row>
    <row r="14" spans="1:5" ht="15.75">
      <c r="A14" s="288"/>
      <c r="B14" s="289"/>
      <c r="C14" s="290"/>
      <c r="D14" s="291"/>
      <c r="E14" s="292"/>
    </row>
    <row r="15" spans="1:5" ht="15.75">
      <c r="A15" s="293"/>
      <c r="B15" s="298"/>
      <c r="C15" s="299"/>
      <c r="D15" s="300"/>
      <c r="E15" s="297"/>
    </row>
    <row r="16" spans="1:5" ht="15.75">
      <c r="A16" s="293"/>
      <c r="B16" s="298"/>
      <c r="C16" s="299"/>
      <c r="D16" s="298"/>
      <c r="E16" s="297"/>
    </row>
    <row r="17" spans="1:5" ht="15.75">
      <c r="A17" s="293"/>
      <c r="B17" s="298"/>
      <c r="C17" s="299"/>
      <c r="D17" s="298"/>
      <c r="E17" s="297"/>
    </row>
    <row r="18" spans="1:5" ht="15.75">
      <c r="A18" s="293"/>
      <c r="B18" s="298"/>
      <c r="C18" s="299"/>
      <c r="D18" s="298"/>
      <c r="E18" s="297"/>
    </row>
    <row r="19" spans="1:5" ht="16.5" thickBot="1">
      <c r="A19" s="301"/>
      <c r="B19" s="302"/>
      <c r="C19" s="302"/>
      <c r="D19" s="302"/>
      <c r="E19" s="292"/>
    </row>
    <row r="20" spans="1:5" ht="15.75">
      <c r="A20" s="303"/>
      <c r="B20" s="304"/>
      <c r="C20" s="305"/>
      <c r="D20" s="306"/>
      <c r="E20" s="307"/>
    </row>
    <row r="21" spans="1:5" ht="15.75">
      <c r="A21" s="308"/>
      <c r="B21" s="309"/>
      <c r="C21" s="310"/>
      <c r="D21" s="310"/>
      <c r="E21" s="311"/>
    </row>
    <row r="22" spans="1:5" ht="16.5" thickBot="1">
      <c r="A22" s="312"/>
      <c r="B22" s="309"/>
      <c r="C22" s="313"/>
      <c r="D22" s="310"/>
      <c r="E22" s="314"/>
    </row>
    <row r="23" spans="1:5" ht="15.75">
      <c r="A23" s="315"/>
      <c r="B23" s="309"/>
      <c r="C23" s="309"/>
      <c r="D23" s="316"/>
      <c r="E23" s="317"/>
    </row>
    <row r="24" spans="1:5" ht="15.75">
      <c r="A24" s="308"/>
      <c r="B24" s="309"/>
      <c r="C24" s="318"/>
      <c r="D24" s="319"/>
      <c r="E24" s="320"/>
    </row>
    <row r="25" spans="1:5" ht="16.5" thickBot="1">
      <c r="A25" s="312"/>
      <c r="B25" s="309"/>
      <c r="C25" s="309"/>
      <c r="D25" s="321"/>
      <c r="E25" s="317"/>
    </row>
    <row r="26" spans="1:5" ht="15.75">
      <c r="A26" s="315"/>
      <c r="B26" s="309"/>
      <c r="C26" s="309"/>
      <c r="D26" s="321"/>
      <c r="E26" s="317"/>
    </row>
    <row r="27" spans="1:5" ht="15.75">
      <c r="A27" s="322"/>
      <c r="B27" s="309"/>
      <c r="C27" s="309"/>
      <c r="D27" s="321"/>
      <c r="E27" s="320"/>
    </row>
    <row r="28" spans="1:5" ht="16.5" thickBot="1">
      <c r="A28" s="323"/>
      <c r="B28" s="309"/>
      <c r="C28" s="318"/>
      <c r="D28" s="319"/>
      <c r="E28" s="324"/>
    </row>
    <row r="29" spans="1:5" ht="15.75">
      <c r="A29" s="315"/>
      <c r="B29" s="309"/>
      <c r="C29" s="309"/>
      <c r="D29" s="321"/>
      <c r="E29" s="324"/>
    </row>
    <row r="30" spans="1:5" ht="16.5" thickBot="1">
      <c r="A30" s="323"/>
      <c r="B30" s="309"/>
      <c r="C30" s="325"/>
      <c r="D30" s="310"/>
      <c r="E30" s="324"/>
    </row>
    <row r="31" spans="1:5" ht="15.75">
      <c r="A31" s="315"/>
      <c r="B31" s="309"/>
      <c r="C31" s="325"/>
      <c r="D31" s="316"/>
      <c r="E31" s="324"/>
    </row>
    <row r="32" spans="1:5" ht="16.5" thickBot="1">
      <c r="A32" s="326"/>
      <c r="B32" s="327"/>
      <c r="C32" s="327"/>
      <c r="D32" s="327"/>
      <c r="E32" s="328"/>
    </row>
    <row r="33" spans="1:5" ht="16.5" thickBot="1">
      <c r="A33" s="329"/>
      <c r="B33" s="327"/>
      <c r="C33" s="327"/>
      <c r="D33" s="327"/>
      <c r="E33" s="328"/>
    </row>
    <row r="34" spans="1:5" ht="16.5" thickBot="1">
      <c r="A34" s="288"/>
      <c r="B34" s="327"/>
      <c r="C34" s="327"/>
      <c r="D34" s="327"/>
      <c r="E34" s="328"/>
    </row>
    <row r="35" spans="1:5" ht="16.5" thickBot="1">
      <c r="A35" s="323"/>
      <c r="B35" s="330"/>
      <c r="C35" s="330"/>
      <c r="D35" s="330"/>
      <c r="E35" s="331"/>
    </row>
    <row r="36" spans="1:5" ht="16.5" thickBot="1">
      <c r="A36" s="312"/>
      <c r="B36" s="330"/>
      <c r="C36" s="330"/>
      <c r="D36" s="330"/>
      <c r="E36" s="331"/>
    </row>
    <row r="37" spans="1:5" ht="16.5" thickBot="1">
      <c r="A37" s="332"/>
      <c r="B37" s="333"/>
      <c r="C37" s="333"/>
      <c r="D37" s="334"/>
      <c r="E37" s="335"/>
    </row>
    <row r="38" spans="1:5" ht="16.5" thickBot="1">
      <c r="A38" s="336"/>
      <c r="B38" s="337"/>
      <c r="C38" s="338"/>
      <c r="D38" s="338"/>
      <c r="E38" s="339"/>
    </row>
    <row r="39" spans="1:5" ht="16.5" thickBot="1">
      <c r="A39" s="293"/>
      <c r="B39" s="340"/>
      <c r="C39" s="341"/>
      <c r="D39" s="341"/>
      <c r="E39" s="342"/>
    </row>
    <row r="40" spans="1:5" ht="15.75">
      <c r="A40" s="343"/>
      <c r="B40" s="340"/>
      <c r="C40" s="344"/>
      <c r="D40" s="344"/>
      <c r="E40" s="345"/>
    </row>
    <row r="41" spans="1:5" ht="15.75">
      <c r="A41" s="346"/>
      <c r="B41" s="347"/>
      <c r="C41" s="347"/>
      <c r="D41" s="347"/>
      <c r="E41" s="348"/>
    </row>
    <row r="42" spans="1:5" ht="16.5" thickBot="1">
      <c r="A42" s="323"/>
      <c r="B42" s="349"/>
      <c r="C42" s="350"/>
      <c r="D42" s="350"/>
      <c r="E42" s="351"/>
    </row>
    <row r="43" spans="1:5" ht="16.5" thickBot="1">
      <c r="A43" s="312"/>
      <c r="B43" s="349"/>
      <c r="C43" s="352"/>
      <c r="D43" s="350"/>
      <c r="E43" s="351"/>
    </row>
    <row r="44" spans="1:5" ht="16.5" thickBot="1">
      <c r="A44" s="288"/>
      <c r="B44" s="353"/>
      <c r="C44" s="353"/>
      <c r="D44" s="353"/>
      <c r="E44" s="354"/>
    </row>
    <row r="45" spans="1:5" ht="16.5" thickBot="1">
      <c r="A45" s="323"/>
      <c r="B45" s="330"/>
      <c r="C45" s="355"/>
      <c r="D45" s="355"/>
      <c r="E45" s="356"/>
    </row>
    <row r="46" spans="1:5" ht="16.5" thickBot="1">
      <c r="A46" s="312"/>
      <c r="B46" s="330"/>
      <c r="C46" s="330"/>
      <c r="D46" s="330"/>
      <c r="E46" s="331"/>
    </row>
    <row r="47" spans="1:5" ht="15.75">
      <c r="A47" s="332"/>
      <c r="B47" s="333"/>
      <c r="C47" s="357"/>
      <c r="D47" s="334"/>
      <c r="E47" s="358"/>
    </row>
    <row r="48" spans="1:5" ht="15.75">
      <c r="A48" s="288"/>
      <c r="B48" s="359"/>
      <c r="C48" s="360"/>
      <c r="D48" s="360"/>
      <c r="E48" s="335"/>
    </row>
    <row r="49" spans="1:5" ht="16.5" thickBot="1">
      <c r="A49" s="323"/>
      <c r="B49" s="361"/>
      <c r="C49" s="355"/>
      <c r="D49" s="355"/>
      <c r="E49" s="356"/>
    </row>
    <row r="50" spans="1:5" ht="16.5" thickBot="1">
      <c r="A50" s="312"/>
      <c r="B50" s="361"/>
      <c r="C50" s="330"/>
      <c r="D50" s="330"/>
      <c r="E50" s="331"/>
    </row>
    <row r="51" spans="1:5" ht="16.5" thickBot="1">
      <c r="A51" s="362"/>
      <c r="B51" s="327"/>
      <c r="C51" s="327"/>
      <c r="D51" s="327"/>
      <c r="E51" s="328"/>
    </row>
    <row r="52" spans="1:5" ht="16.5" thickBot="1">
      <c r="A52" s="362"/>
      <c r="B52" s="327"/>
      <c r="C52" s="327"/>
      <c r="D52" s="327"/>
      <c r="E52" s="328"/>
    </row>
    <row r="53" spans="1:5" ht="16.5" thickBot="1">
      <c r="A53" s="288"/>
      <c r="B53" s="327"/>
      <c r="C53" s="327"/>
      <c r="D53" s="327"/>
      <c r="E53" s="328"/>
    </row>
    <row r="54" spans="1:5" ht="16.5" thickBot="1">
      <c r="A54" s="323"/>
      <c r="B54" s="355"/>
      <c r="C54" s="355"/>
      <c r="D54" s="355"/>
      <c r="E54" s="356"/>
    </row>
    <row r="55" spans="1:5" ht="16.5" thickBot="1">
      <c r="A55" s="312"/>
      <c r="B55" s="355"/>
      <c r="C55" s="330"/>
      <c r="D55" s="330"/>
      <c r="E55" s="331"/>
    </row>
    <row r="56" spans="1:5" ht="16.5" thickBot="1">
      <c r="A56" s="288"/>
      <c r="B56" s="327"/>
      <c r="C56" s="327"/>
      <c r="D56" s="327"/>
      <c r="E56" s="328"/>
    </row>
    <row r="57" spans="1:5" ht="16.5" thickBot="1">
      <c r="A57" s="323"/>
      <c r="B57" s="355"/>
      <c r="C57" s="355"/>
      <c r="D57" s="355"/>
      <c r="E57" s="356"/>
    </row>
    <row r="58" spans="1:5" ht="16.5" thickBot="1">
      <c r="A58" s="312"/>
      <c r="B58" s="355"/>
      <c r="C58" s="330"/>
      <c r="D58" s="330"/>
      <c r="E58" s="331"/>
    </row>
    <row r="59" spans="1:5" ht="16.5" thickBot="1">
      <c r="A59" s="362"/>
      <c r="B59" s="327"/>
      <c r="C59" s="327"/>
      <c r="D59" s="327"/>
      <c r="E59" s="328"/>
    </row>
    <row r="60" spans="1:5" ht="16.5" thickBot="1">
      <c r="A60" s="288"/>
      <c r="B60" s="327"/>
      <c r="C60" s="327"/>
      <c r="D60" s="327"/>
      <c r="E60" s="328"/>
    </row>
    <row r="61" spans="1:5" ht="16.5" thickBot="1">
      <c r="A61" s="323"/>
      <c r="B61" s="330"/>
      <c r="C61" s="355"/>
      <c r="D61" s="355"/>
      <c r="E61" s="356"/>
    </row>
    <row r="62" spans="1:5" ht="16.5" thickBot="1">
      <c r="A62" s="312"/>
      <c r="B62" s="330"/>
      <c r="C62" s="330"/>
      <c r="D62" s="330"/>
      <c r="E62" s="331"/>
    </row>
    <row r="63" spans="1:5" ht="16.5" thickBot="1">
      <c r="A63" s="362"/>
      <c r="B63" s="327"/>
      <c r="C63" s="327"/>
      <c r="D63" s="327"/>
      <c r="E63" s="328"/>
    </row>
    <row r="64" spans="1:5" ht="16.5" thickBot="1">
      <c r="A64" s="288"/>
      <c r="B64" s="353"/>
      <c r="C64" s="353"/>
      <c r="D64" s="353"/>
      <c r="E64" s="354"/>
    </row>
    <row r="65" spans="1:5" ht="16.5" thickBot="1">
      <c r="A65" s="323"/>
      <c r="B65" s="355"/>
      <c r="C65" s="355"/>
      <c r="D65" s="355"/>
      <c r="E65" s="356"/>
    </row>
    <row r="66" spans="1:5" ht="16.5" thickBot="1">
      <c r="A66" s="312"/>
      <c r="B66" s="330"/>
      <c r="C66" s="330"/>
      <c r="D66" s="330"/>
      <c r="E66" s="331"/>
    </row>
    <row r="67" spans="1:5" ht="16.5" thickBot="1">
      <c r="A67" s="363"/>
      <c r="B67" s="353"/>
      <c r="C67" s="353"/>
      <c r="D67" s="353"/>
      <c r="E67" s="354"/>
    </row>
    <row r="68" spans="1:5" ht="16.5" thickBot="1">
      <c r="A68" s="288"/>
      <c r="B68" s="353"/>
      <c r="C68" s="353"/>
      <c r="D68" s="353"/>
      <c r="E68" s="354"/>
    </row>
    <row r="69" spans="1:5" ht="16.5" thickBot="1">
      <c r="A69" s="323"/>
      <c r="B69" s="330"/>
      <c r="C69" s="330"/>
      <c r="D69" s="330"/>
      <c r="E69" s="331"/>
    </row>
    <row r="70" spans="1:5" ht="16.5" thickBot="1">
      <c r="A70" s="312"/>
      <c r="B70" s="330"/>
      <c r="C70" s="330"/>
      <c r="D70" s="330"/>
      <c r="E70" s="331"/>
    </row>
    <row r="71" spans="1:5" ht="16.5" thickBot="1">
      <c r="A71" s="364"/>
      <c r="B71" s="353"/>
      <c r="C71" s="353"/>
      <c r="D71" s="353"/>
      <c r="E71" s="354"/>
    </row>
    <row r="72" spans="1:5" ht="16.5" thickBot="1">
      <c r="A72" s="326"/>
      <c r="B72" s="327"/>
      <c r="C72" s="327"/>
      <c r="D72" s="327"/>
      <c r="E72" s="328"/>
    </row>
    <row r="73" spans="1:5" ht="16.5" thickBot="1">
      <c r="A73" s="288"/>
      <c r="B73" s="353"/>
      <c r="C73" s="353"/>
      <c r="D73" s="353"/>
      <c r="E73" s="354"/>
    </row>
    <row r="74" spans="1:5" ht="16.5" thickBot="1">
      <c r="A74" s="323"/>
      <c r="B74" s="330"/>
      <c r="C74" s="330"/>
      <c r="D74" s="330"/>
      <c r="E74" s="331"/>
    </row>
    <row r="75" spans="1:5" ht="16.5" thickBot="1">
      <c r="A75" s="312"/>
      <c r="B75" s="330"/>
      <c r="C75" s="330"/>
      <c r="D75" s="330"/>
      <c r="E75" s="331"/>
    </row>
    <row r="76" spans="1:5" ht="16.5" thickBot="1">
      <c r="A76" s="365"/>
      <c r="B76" s="327"/>
      <c r="C76" s="327"/>
      <c r="D76" s="327"/>
      <c r="E76" s="328"/>
    </row>
    <row r="77" spans="1:5" ht="16.5" thickBot="1">
      <c r="A77" s="288"/>
      <c r="B77" s="353"/>
      <c r="C77" s="353"/>
      <c r="D77" s="353"/>
      <c r="E77" s="354"/>
    </row>
    <row r="78" spans="1:5" ht="16.5" thickBot="1">
      <c r="A78" s="323"/>
      <c r="B78" s="330"/>
      <c r="C78" s="330"/>
      <c r="D78" s="330"/>
      <c r="E78" s="331"/>
    </row>
    <row r="79" spans="1:5" ht="16.5" thickBot="1">
      <c r="A79" s="312"/>
      <c r="B79" s="330"/>
      <c r="C79" s="330"/>
      <c r="D79" s="330"/>
      <c r="E79" s="331"/>
    </row>
    <row r="80" spans="1:5" ht="16.5" thickBot="1">
      <c r="A80" s="365"/>
      <c r="B80" s="327"/>
      <c r="C80" s="327"/>
      <c r="D80" s="327"/>
      <c r="E80" s="328"/>
    </row>
    <row r="81" spans="1:5" ht="16.5" thickBot="1">
      <c r="A81" s="312"/>
      <c r="B81" s="330"/>
      <c r="C81" s="330"/>
      <c r="D81" s="330"/>
      <c r="E81" s="331"/>
    </row>
    <row r="82" spans="1:5" ht="16.5" thickBot="1">
      <c r="A82" s="312"/>
      <c r="B82" s="330"/>
      <c r="C82" s="330"/>
      <c r="D82" s="330"/>
      <c r="E82" s="331"/>
    </row>
    <row r="83" spans="1:5" ht="16.5" thickBot="1">
      <c r="A83" s="312"/>
      <c r="B83" s="330"/>
      <c r="C83" s="330"/>
      <c r="D83" s="330"/>
      <c r="E83" s="331"/>
    </row>
    <row r="84" spans="1:5" ht="16.5" thickBot="1">
      <c r="A84" s="312"/>
      <c r="B84" s="330"/>
      <c r="C84" s="330"/>
      <c r="D84" s="330"/>
      <c r="E84" s="331"/>
    </row>
    <row r="85" spans="1:5" ht="16.5" thickBot="1">
      <c r="A85" s="323"/>
      <c r="B85" s="330"/>
      <c r="C85" s="330"/>
      <c r="D85" s="330"/>
      <c r="E85" s="331"/>
    </row>
    <row r="86" spans="1:5" ht="16.5" thickBot="1">
      <c r="A86" s="312"/>
      <c r="B86" s="330"/>
      <c r="C86" s="330"/>
      <c r="D86" s="330"/>
      <c r="E86" s="331"/>
    </row>
    <row r="87" spans="1:5" ht="16.5" thickBot="1">
      <c r="A87" s="323"/>
      <c r="B87" s="330"/>
      <c r="C87" s="330"/>
      <c r="D87" s="330"/>
      <c r="E87" s="331"/>
    </row>
    <row r="88" spans="1:5" ht="16.5" thickBot="1">
      <c r="A88" s="312"/>
      <c r="B88" s="330"/>
      <c r="C88" s="330"/>
      <c r="D88" s="330"/>
      <c r="E88" s="331"/>
    </row>
    <row r="89" spans="1:5" ht="16.5" thickBot="1">
      <c r="A89" s="364"/>
      <c r="B89" s="353"/>
      <c r="C89" s="353"/>
      <c r="D89" s="353"/>
      <c r="E89" s="354"/>
    </row>
    <row r="90" spans="1:5" ht="16.5" thickBot="1">
      <c r="A90" s="288"/>
      <c r="B90" s="330"/>
      <c r="C90" s="330"/>
      <c r="D90" s="330"/>
      <c r="E90" s="331"/>
    </row>
    <row r="91" spans="1:5" ht="16.5" thickBot="1">
      <c r="A91" s="323"/>
      <c r="B91" s="330"/>
      <c r="C91" s="330"/>
      <c r="D91" s="330"/>
      <c r="E91" s="331"/>
    </row>
    <row r="92" spans="1:5" ht="16.5" thickBot="1">
      <c r="A92" s="312"/>
      <c r="B92" s="330"/>
      <c r="C92" s="330"/>
      <c r="D92" s="330"/>
      <c r="E92" s="331"/>
    </row>
    <row r="93" spans="1:5" ht="16.5" thickBot="1">
      <c r="A93" s="364"/>
      <c r="B93" s="353"/>
      <c r="C93" s="353"/>
      <c r="D93" s="353"/>
      <c r="E93" s="354"/>
    </row>
    <row r="94" spans="1:5" ht="16.5" thickBot="1">
      <c r="A94" s="326"/>
      <c r="B94" s="327"/>
      <c r="C94" s="327"/>
      <c r="D94" s="327"/>
      <c r="E94" s="328"/>
    </row>
    <row r="95" spans="1:5" ht="16.5" thickBot="1">
      <c r="A95" s="288"/>
      <c r="B95" s="327"/>
      <c r="C95" s="327"/>
      <c r="D95" s="327"/>
      <c r="E95" s="328"/>
    </row>
    <row r="96" spans="1:5" ht="16.5" thickBot="1">
      <c r="A96" s="323"/>
      <c r="B96" s="330"/>
      <c r="C96" s="330"/>
      <c r="D96" s="330"/>
      <c r="E96" s="331"/>
    </row>
    <row r="97" spans="1:5" ht="16.5" thickBot="1">
      <c r="A97" s="312"/>
      <c r="B97" s="330"/>
      <c r="C97" s="330"/>
      <c r="D97" s="330"/>
      <c r="E97" s="331"/>
    </row>
    <row r="98" spans="1:5" ht="16.5" thickBot="1">
      <c r="A98" s="288"/>
      <c r="B98" s="327"/>
      <c r="C98" s="327"/>
      <c r="D98" s="327"/>
      <c r="E98" s="328"/>
    </row>
    <row r="99" spans="1:5" ht="16.5" thickBot="1">
      <c r="A99" s="323"/>
      <c r="B99" s="330"/>
      <c r="C99" s="330"/>
      <c r="D99" s="330"/>
      <c r="E99" s="331"/>
    </row>
    <row r="100" spans="1:5" ht="16.5" thickBot="1">
      <c r="A100" s="312"/>
      <c r="B100" s="330"/>
      <c r="C100" s="330"/>
      <c r="D100" s="330"/>
      <c r="E100" s="331"/>
    </row>
    <row r="101" spans="1:5" ht="16.5" thickBot="1">
      <c r="A101" s="326"/>
      <c r="B101" s="327"/>
      <c r="C101" s="327"/>
      <c r="D101" s="327"/>
      <c r="E101" s="328"/>
    </row>
    <row r="102" spans="1:5" ht="16.5" thickBot="1">
      <c r="A102" s="312"/>
      <c r="B102" s="330"/>
      <c r="C102" s="330"/>
      <c r="D102" s="330"/>
      <c r="E102" s="331"/>
    </row>
    <row r="103" spans="1:5" ht="16.5" thickBot="1">
      <c r="A103" s="312"/>
      <c r="B103" s="330"/>
      <c r="C103" s="330"/>
      <c r="D103" s="330"/>
      <c r="E103" s="331"/>
    </row>
    <row r="104" spans="1:5" ht="16.5" thickBot="1">
      <c r="A104" s="312"/>
      <c r="B104" s="330"/>
      <c r="C104" s="330"/>
      <c r="D104" s="330"/>
      <c r="E104" s="331"/>
    </row>
    <row r="105" spans="1:5" ht="16.5" thickBot="1">
      <c r="A105" s="312"/>
      <c r="B105" s="330"/>
      <c r="C105" s="330"/>
      <c r="D105" s="330"/>
      <c r="E105" s="331"/>
    </row>
    <row r="106" spans="1:5" ht="16.5" thickBot="1">
      <c r="A106" s="323"/>
      <c r="B106" s="330"/>
      <c r="C106" s="355"/>
      <c r="D106" s="355"/>
      <c r="E106" s="356"/>
    </row>
    <row r="107" spans="1:5" ht="16.5" thickBot="1">
      <c r="A107" s="312"/>
      <c r="B107" s="330"/>
      <c r="C107" s="330"/>
      <c r="D107" s="330"/>
      <c r="E107" s="331"/>
    </row>
    <row r="108" spans="1:5" ht="16.5" thickBot="1">
      <c r="A108" s="323"/>
      <c r="B108" s="330"/>
      <c r="C108" s="355"/>
      <c r="D108" s="355"/>
      <c r="E108" s="356"/>
    </row>
    <row r="109" spans="1:5" ht="16.5" thickBot="1">
      <c r="A109" s="312"/>
      <c r="B109" s="330"/>
      <c r="C109" s="330"/>
      <c r="D109" s="330"/>
      <c r="E109" s="331"/>
    </row>
    <row r="110" spans="1:5" ht="16.5" thickBot="1">
      <c r="A110" s="293"/>
      <c r="B110" s="355"/>
      <c r="C110" s="355"/>
      <c r="D110" s="355"/>
      <c r="E110" s="356"/>
    </row>
    <row r="111" spans="1:5" ht="16.5" thickBot="1">
      <c r="A111" s="323"/>
      <c r="B111" s="355"/>
      <c r="C111" s="330"/>
      <c r="D111" s="330"/>
      <c r="E111" s="331"/>
    </row>
    <row r="112" spans="1:5" ht="16.5" thickBot="1">
      <c r="A112" s="312"/>
      <c r="B112" s="355"/>
      <c r="C112" s="330"/>
      <c r="D112" s="330"/>
      <c r="E112" s="331"/>
    </row>
    <row r="113" spans="1:5" ht="15.75">
      <c r="A113" s="366"/>
      <c r="B113" s="367"/>
      <c r="C113" s="367"/>
      <c r="D113" s="367"/>
      <c r="E113" s="368"/>
    </row>
    <row r="114" spans="1:5" ht="15.75">
      <c r="A114" s="369"/>
      <c r="B114" s="349"/>
      <c r="C114" s="349"/>
      <c r="D114" s="349"/>
      <c r="E114" s="311"/>
    </row>
    <row r="115" spans="1:5" ht="16.5" thickBot="1">
      <c r="A115" s="312"/>
      <c r="B115" s="349"/>
      <c r="C115" s="349"/>
      <c r="D115" s="349"/>
      <c r="E115" s="370"/>
    </row>
    <row r="116" spans="1:5" ht="16.5" thickBot="1">
      <c r="A116" s="312"/>
      <c r="B116" s="349"/>
      <c r="C116" s="349"/>
      <c r="D116" s="349"/>
      <c r="E116" s="370"/>
    </row>
    <row r="117" spans="1:5" ht="16.5" thickBot="1">
      <c r="A117" s="312"/>
      <c r="B117" s="371"/>
      <c r="C117" s="349"/>
      <c r="D117" s="349"/>
      <c r="E117" s="370"/>
    </row>
    <row r="118" spans="1:5" ht="16.5" thickBot="1">
      <c r="A118" s="323"/>
      <c r="B118" s="371"/>
      <c r="C118" s="349"/>
      <c r="D118" s="349"/>
      <c r="E118" s="370"/>
    </row>
    <row r="119" spans="1:5" ht="16.5" thickBot="1">
      <c r="A119" s="312"/>
      <c r="B119" s="371"/>
      <c r="C119" s="349"/>
      <c r="D119" s="349"/>
      <c r="E119" s="370"/>
    </row>
    <row r="120" spans="1:5" ht="15.75">
      <c r="A120" s="366"/>
      <c r="B120" s="333"/>
      <c r="C120" s="360"/>
      <c r="D120" s="360"/>
      <c r="E120" s="372"/>
    </row>
    <row r="121" spans="1:5" ht="15.75">
      <c r="A121" s="369"/>
      <c r="B121" s="371"/>
      <c r="C121" s="349"/>
      <c r="D121" s="349"/>
      <c r="E121" s="370"/>
    </row>
    <row r="122" spans="1:5" ht="16.5" thickBot="1">
      <c r="A122" s="312"/>
      <c r="B122" s="371"/>
      <c r="C122" s="349"/>
      <c r="D122" s="349"/>
      <c r="E122" s="370"/>
    </row>
    <row r="123" spans="1:5" ht="16.5" thickBot="1">
      <c r="A123" s="312"/>
      <c r="B123" s="371"/>
      <c r="C123" s="349"/>
      <c r="D123" s="349"/>
      <c r="E123" s="370"/>
    </row>
    <row r="124" spans="1:5" ht="16.5" thickBot="1">
      <c r="A124" s="312"/>
      <c r="B124" s="341"/>
      <c r="C124" s="341"/>
      <c r="D124" s="341"/>
      <c r="E124" s="373"/>
    </row>
    <row r="125" spans="1:5" ht="16.5" thickBot="1">
      <c r="A125" s="374"/>
      <c r="B125" s="341"/>
      <c r="C125" s="349"/>
      <c r="D125" s="349"/>
      <c r="E125" s="311"/>
    </row>
    <row r="126" spans="1:5" ht="16.5" thickBot="1">
      <c r="A126" s="312"/>
      <c r="B126" s="341"/>
      <c r="C126" s="349"/>
      <c r="D126" s="349"/>
      <c r="E126" s="370"/>
    </row>
    <row r="127" spans="1:5" ht="15.75">
      <c r="A127" s="375"/>
      <c r="B127" s="367"/>
      <c r="C127" s="367"/>
      <c r="D127" s="367"/>
      <c r="E127" s="368"/>
    </row>
    <row r="128" spans="1:5" ht="15.75">
      <c r="A128" s="288"/>
      <c r="B128" s="376"/>
      <c r="C128" s="347"/>
      <c r="D128" s="347"/>
      <c r="E128" s="377"/>
    </row>
    <row r="129" spans="1:5" ht="16.5" thickBot="1">
      <c r="A129" s="323"/>
      <c r="B129" s="361"/>
      <c r="C129" s="349"/>
      <c r="D129" s="349"/>
      <c r="E129" s="370"/>
    </row>
    <row r="130" spans="1:5" ht="16.5" thickBot="1">
      <c r="A130" s="312"/>
      <c r="B130" s="361"/>
      <c r="C130" s="349"/>
      <c r="D130" s="371"/>
      <c r="E130" s="370"/>
    </row>
    <row r="131" spans="1:5" ht="15.75">
      <c r="A131" s="378"/>
      <c r="B131" s="379"/>
      <c r="C131" s="379"/>
      <c r="D131" s="380"/>
      <c r="E131" s="381"/>
    </row>
    <row r="132" spans="1:5" ht="15.75">
      <c r="A132" s="382"/>
      <c r="B132" s="383"/>
      <c r="C132" s="383"/>
      <c r="D132" s="383"/>
      <c r="E132" s="292"/>
    </row>
    <row r="133" spans="1:5" ht="15.75">
      <c r="A133" s="384"/>
      <c r="B133" s="383"/>
      <c r="C133" s="383"/>
      <c r="D133" s="383"/>
      <c r="E133" s="292"/>
    </row>
    <row r="134" spans="1:5" ht="15.75">
      <c r="A134" s="385"/>
      <c r="B134" s="383"/>
      <c r="C134" s="383"/>
      <c r="D134" s="383"/>
      <c r="E134" s="292"/>
    </row>
    <row r="135" spans="1:5" ht="15.75">
      <c r="A135" s="386"/>
      <c r="B135" s="387"/>
      <c r="C135" s="387"/>
      <c r="D135" s="387"/>
      <c r="E135" s="297"/>
    </row>
    <row r="136" spans="1:5" ht="15.75">
      <c r="A136" s="386"/>
      <c r="B136" s="387"/>
      <c r="C136" s="387"/>
      <c r="D136" s="387"/>
      <c r="E136" s="297"/>
    </row>
    <row r="137" spans="1:5" ht="15.75">
      <c r="A137" s="388"/>
      <c r="B137" s="383"/>
      <c r="C137" s="383"/>
      <c r="D137" s="383"/>
      <c r="E137" s="292"/>
    </row>
    <row r="138" spans="1:5" ht="16.5" thickBot="1">
      <c r="A138" s="364"/>
      <c r="B138" s="389"/>
      <c r="C138" s="389"/>
      <c r="D138" s="389"/>
      <c r="E138" s="390"/>
    </row>
    <row r="139" spans="1:5" ht="16.5" thickBot="1">
      <c r="A139" s="288"/>
      <c r="B139" s="389"/>
      <c r="C139" s="389"/>
      <c r="D139" s="389"/>
      <c r="E139" s="390"/>
    </row>
    <row r="140" spans="1:5" ht="16.5" thickBot="1">
      <c r="A140" s="293"/>
      <c r="B140" s="391"/>
      <c r="C140" s="391"/>
      <c r="D140" s="391"/>
      <c r="E140" s="392"/>
    </row>
    <row r="141" spans="1:5" ht="16.5" thickBot="1">
      <c r="A141" s="393"/>
      <c r="B141" s="391"/>
      <c r="C141" s="391"/>
      <c r="D141" s="391"/>
      <c r="E141" s="392"/>
    </row>
    <row r="142" spans="1:5" ht="16.5" thickBot="1">
      <c r="A142" s="394"/>
      <c r="B142" s="389"/>
      <c r="C142" s="389"/>
      <c r="D142" s="389"/>
      <c r="E142" s="390"/>
    </row>
    <row r="143" spans="1:5" ht="16.5" thickBot="1">
      <c r="A143" s="293"/>
      <c r="B143" s="391"/>
      <c r="C143" s="391"/>
      <c r="D143" s="391"/>
      <c r="E143" s="392"/>
    </row>
    <row r="144" spans="1:5" ht="16.5" thickBot="1">
      <c r="A144" s="393"/>
      <c r="B144" s="391"/>
      <c r="C144" s="391"/>
      <c r="D144" s="391"/>
      <c r="E144" s="392"/>
    </row>
    <row r="145" spans="1:5" ht="16.5" thickBot="1">
      <c r="A145" s="395"/>
      <c r="B145" s="353"/>
      <c r="C145" s="353"/>
      <c r="D145" s="353"/>
      <c r="E145" s="354"/>
    </row>
    <row r="146" spans="1:5" ht="16.5" thickBot="1">
      <c r="A146" s="395"/>
      <c r="B146" s="353"/>
      <c r="C146" s="353"/>
      <c r="D146" s="353"/>
      <c r="E146" s="354"/>
    </row>
    <row r="147" spans="1:5" ht="16.5" thickBot="1">
      <c r="A147" s="293"/>
      <c r="B147" s="330"/>
      <c r="C147" s="330"/>
      <c r="D147" s="330"/>
      <c r="E147" s="331"/>
    </row>
    <row r="148" spans="1:5" ht="16.5" thickBot="1">
      <c r="A148" s="396"/>
      <c r="B148" s="330"/>
      <c r="C148" s="330"/>
      <c r="D148" s="330"/>
      <c r="E148" s="331"/>
    </row>
    <row r="149" spans="1:5" ht="15.75">
      <c r="A149" s="397"/>
      <c r="B149" s="398"/>
      <c r="C149" s="398"/>
      <c r="D149" s="398"/>
      <c r="E149" s="399"/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13</vt:i4>
      </vt:variant>
    </vt:vector>
  </HeadingPairs>
  <TitlesOfParts>
    <vt:vector size="31" baseType="lpstr">
      <vt:lpstr>приложение 1 </vt:lpstr>
      <vt:lpstr>приложение 2</vt:lpstr>
      <vt:lpstr>приложение 3 2015-2016</vt:lpstr>
      <vt:lpstr>приложение 3</vt:lpstr>
      <vt:lpstr>приложение 4</vt:lpstr>
      <vt:lpstr>5</vt:lpstr>
      <vt:lpstr>Приложение 6</vt:lpstr>
      <vt:lpstr>Приложение 8 2014-2016</vt:lpstr>
      <vt:lpstr>Приложение 7 </vt:lpstr>
      <vt:lpstr>Приложение 10</vt:lpstr>
      <vt:lpstr>Приложение11</vt:lpstr>
      <vt:lpstr>приложение 13</vt:lpstr>
      <vt:lpstr>Приложение9</vt:lpstr>
      <vt:lpstr>Приложение 12</vt:lpstr>
      <vt:lpstr>Лист1</vt:lpstr>
      <vt:lpstr>Приложение8</vt:lpstr>
      <vt:lpstr>Приложение10</vt:lpstr>
      <vt:lpstr>Лист2</vt:lpstr>
      <vt:lpstr>'приложение 1 '!Область_печати</vt:lpstr>
      <vt:lpstr>'Приложение 10'!Область_печати</vt:lpstr>
      <vt:lpstr>'Приложение 12'!Область_печати</vt:lpstr>
      <vt:lpstr>'приложение 13'!Область_печати</vt:lpstr>
      <vt:lpstr>'приложение 2'!Область_печати</vt:lpstr>
      <vt:lpstr>'приложение 3'!Область_печати</vt:lpstr>
      <vt:lpstr>'приложение 3 2015-2016'!Область_печати</vt:lpstr>
      <vt:lpstr>'приложение 4'!Область_печати</vt:lpstr>
      <vt:lpstr>'Приложение 6'!Область_печати</vt:lpstr>
      <vt:lpstr>'Приложение 7 '!Область_печати</vt:lpstr>
      <vt:lpstr>Приложение11!Область_печати</vt:lpstr>
      <vt:lpstr>Приложение8!Область_печати</vt:lpstr>
      <vt:lpstr>Приложение9!Область_печати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2013-12-02T10:34:34Z</cp:lastPrinted>
  <dcterms:created xsi:type="dcterms:W3CDTF">2006-09-16T00:00:00Z</dcterms:created>
  <dcterms:modified xsi:type="dcterms:W3CDTF">2021-02-03T04:23:22Z</dcterms:modified>
</cp:coreProperties>
</file>